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321246-4\Desktop\MALLAS PROPUESTAS DEFINITIVAS\"/>
    </mc:Choice>
  </mc:AlternateContent>
  <bookViews>
    <workbookView xWindow="0" yWindow="0" windowWidth="12090" windowHeight="7110"/>
  </bookViews>
  <sheets>
    <sheet name="Marine Offic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8" i="2" l="1"/>
  <c r="AL57" i="2"/>
  <c r="AL56" i="2"/>
  <c r="AL55" i="2"/>
  <c r="AL53" i="2"/>
  <c r="AH58" i="2"/>
  <c r="AH57" i="2"/>
  <c r="AJ35" i="2"/>
  <c r="AJ32" i="2"/>
  <c r="AH56" i="2"/>
  <c r="AH55" i="2"/>
  <c r="AH53" i="2"/>
  <c r="AG57" i="2"/>
  <c r="AG56" i="2"/>
  <c r="AG55" i="2"/>
  <c r="AG53" i="2"/>
  <c r="T50" i="2"/>
  <c r="X50" i="2"/>
  <c r="AE50" i="2"/>
  <c r="AL50" i="2"/>
  <c r="AG58" i="2" l="1"/>
  <c r="AP38" i="2"/>
  <c r="AQ38" i="2"/>
  <c r="AX38" i="2"/>
  <c r="T32" i="2"/>
  <c r="AX35" i="2" l="1"/>
  <c r="AY35" i="2"/>
  <c r="AV56" i="2"/>
  <c r="AU56" i="2"/>
  <c r="AO56" i="2"/>
  <c r="AN56" i="2"/>
  <c r="AS35" i="2"/>
  <c r="AS56" i="2" s="1"/>
  <c r="AV53" i="2"/>
  <c r="AU53" i="2"/>
  <c r="AT60" i="2"/>
  <c r="AM60" i="2"/>
  <c r="AF60" i="2"/>
  <c r="AC60" i="2"/>
  <c r="AA53" i="2"/>
  <c r="AJ60" i="2" l="1"/>
  <c r="AK60" i="2"/>
  <c r="Z53" i="2"/>
  <c r="K57" i="2"/>
  <c r="J57" i="2"/>
  <c r="K55" i="2"/>
  <c r="J55" i="2"/>
  <c r="K54" i="2"/>
  <c r="J54" i="2"/>
  <c r="K53" i="2"/>
  <c r="J53" i="2"/>
  <c r="AJ29" i="2"/>
  <c r="K58" i="2" l="1"/>
  <c r="J58" i="2"/>
  <c r="AC29" i="2"/>
  <c r="AO55" i="2"/>
  <c r="AN55" i="2"/>
  <c r="W55" i="2"/>
  <c r="W57" i="2"/>
  <c r="W54" i="2"/>
  <c r="V54" i="2"/>
  <c r="V55" i="2"/>
  <c r="S57" i="2"/>
  <c r="S54" i="2"/>
  <c r="G53" i="2"/>
  <c r="F53" i="2"/>
  <c r="R53" i="2"/>
  <c r="L20" i="2" l="1"/>
  <c r="H20" i="2"/>
  <c r="G57" i="2"/>
  <c r="G55" i="2"/>
  <c r="G54" i="2"/>
  <c r="F57" i="2"/>
  <c r="F55" i="2"/>
  <c r="F54" i="2"/>
  <c r="AV57" i="2"/>
  <c r="AU57" i="2"/>
  <c r="AV55" i="2"/>
  <c r="AU55" i="2"/>
  <c r="AO57" i="2"/>
  <c r="AO53" i="2"/>
  <c r="AN57" i="2"/>
  <c r="AN53" i="2"/>
  <c r="AX23" i="2"/>
  <c r="AS23" i="2"/>
  <c r="AS26" i="2"/>
  <c r="AA57" i="2"/>
  <c r="AB57" i="2"/>
  <c r="Z57" i="2"/>
  <c r="AA55" i="2"/>
  <c r="AA54" i="2"/>
  <c r="Z55" i="2"/>
  <c r="Z54" i="2"/>
  <c r="V57" i="2"/>
  <c r="W53" i="2"/>
  <c r="V53" i="2"/>
  <c r="S53" i="2"/>
  <c r="T20" i="2"/>
  <c r="R57" i="2"/>
  <c r="S55" i="2"/>
  <c r="R55" i="2"/>
  <c r="R54" i="2"/>
  <c r="X26" i="2"/>
  <c r="T26" i="2"/>
  <c r="X23" i="2"/>
  <c r="T23" i="2"/>
  <c r="X29" i="2"/>
  <c r="T29" i="2"/>
  <c r="H44" i="2"/>
  <c r="AS53" i="2" l="1"/>
  <c r="K60" i="2"/>
  <c r="AN58" i="2"/>
  <c r="G58" i="2"/>
  <c r="AO58" i="2"/>
  <c r="AV58" i="2"/>
  <c r="F58" i="2"/>
  <c r="AU58" i="2"/>
  <c r="AA58" i="2"/>
  <c r="AB60" i="2" s="1"/>
  <c r="Z58" i="2"/>
  <c r="T53" i="2"/>
  <c r="R58" i="2"/>
  <c r="X53" i="2"/>
  <c r="S58" i="2"/>
  <c r="W58" i="2"/>
  <c r="V58" i="2"/>
  <c r="L35" i="2"/>
  <c r="H35" i="2"/>
  <c r="W60" i="2" l="1"/>
  <c r="S60" i="2"/>
  <c r="G60" i="2"/>
  <c r="AA60" i="2"/>
  <c r="AD60" i="2"/>
  <c r="AQ60" i="2"/>
  <c r="AR60" i="2"/>
  <c r="AW60" i="2"/>
  <c r="AE38" i="2"/>
  <c r="AL38" i="2"/>
  <c r="P55" i="2" l="1"/>
  <c r="P58" i="2" s="1"/>
  <c r="Q60" i="2" s="1"/>
  <c r="O55" i="2"/>
  <c r="O58" i="2" s="1"/>
  <c r="N55" i="2"/>
  <c r="N58" i="2" s="1"/>
  <c r="AX50" i="2"/>
  <c r="AS50" i="2"/>
  <c r="AX44" i="2"/>
  <c r="AS44" i="2"/>
  <c r="AL47" i="2"/>
  <c r="AE47" i="2"/>
  <c r="X47" i="2"/>
  <c r="T47" i="2"/>
  <c r="L47" i="2"/>
  <c r="H47" i="2"/>
  <c r="AX47" i="2"/>
  <c r="AS47" i="2"/>
  <c r="L32" i="2"/>
  <c r="H32" i="2"/>
  <c r="AX41" i="2"/>
  <c r="AS41" i="2"/>
  <c r="AL41" i="2"/>
  <c r="AE41" i="2"/>
  <c r="X41" i="2"/>
  <c r="T41" i="2"/>
  <c r="L44" i="2"/>
  <c r="X38" i="2"/>
  <c r="T38" i="2"/>
  <c r="AE35" i="2"/>
  <c r="AE54" i="2" s="1"/>
  <c r="X35" i="2"/>
  <c r="T35" i="2"/>
  <c r="L41" i="2"/>
  <c r="L54" i="2" s="1"/>
  <c r="H41" i="2"/>
  <c r="H54" i="2" s="1"/>
  <c r="AL26" i="2"/>
  <c r="AE26" i="2"/>
  <c r="L29" i="2"/>
  <c r="H29" i="2"/>
  <c r="H53" i="2" s="1"/>
  <c r="AL23" i="2"/>
  <c r="AE23" i="2"/>
  <c r="AE53" i="2" s="1"/>
  <c r="L50" i="2"/>
  <c r="H50" i="2"/>
  <c r="AX17" i="2"/>
  <c r="AX57" i="2" s="1"/>
  <c r="AS17" i="2"/>
  <c r="AS57" i="2" s="1"/>
  <c r="AL17" i="2"/>
  <c r="AE17" i="2"/>
  <c r="AE57" i="2" s="1"/>
  <c r="X17" i="2"/>
  <c r="X57" i="2" s="1"/>
  <c r="T17" i="2"/>
  <c r="T57" i="2" s="1"/>
  <c r="L17" i="2"/>
  <c r="L57" i="2" s="1"/>
  <c r="H17" i="2"/>
  <c r="H57" i="2" s="1"/>
  <c r="J11" i="2"/>
  <c r="N11" i="2" s="1"/>
  <c r="V11" i="2" s="1"/>
  <c r="Z11" i="2" s="1"/>
  <c r="AG11" i="2" s="1"/>
  <c r="AN11" i="2" s="1"/>
  <c r="AU11" i="2" s="1"/>
  <c r="L55" i="2" l="1"/>
  <c r="H55" i="2"/>
  <c r="L53" i="2"/>
  <c r="L58" i="2" s="1"/>
  <c r="M60" i="2" s="1"/>
  <c r="AS55" i="2"/>
  <c r="AS58" i="2" s="1"/>
  <c r="H58" i="2"/>
  <c r="I60" i="2" s="1"/>
  <c r="AX53" i="2"/>
  <c r="T55" i="2"/>
  <c r="AX55" i="2"/>
  <c r="X55" i="2"/>
  <c r="AE55" i="2"/>
  <c r="AE58" i="2" s="1"/>
  <c r="AI60" i="2" s="1"/>
  <c r="T54" i="2"/>
  <c r="X54" i="2"/>
  <c r="AP60" i="2" l="1"/>
  <c r="X58" i="2"/>
  <c r="Y60" i="2" s="1"/>
  <c r="AX58" i="2"/>
  <c r="T58" i="2"/>
  <c r="U60" i="2" s="1"/>
</calcChain>
</file>

<file path=xl/sharedStrings.xml><?xml version="1.0" encoding="utf-8"?>
<sst xmlns="http://schemas.openxmlformats.org/spreadsheetml/2006/main" count="130" uniqueCount="96">
  <si>
    <t xml:space="preserve">  Malla Curricular </t>
  </si>
  <si>
    <t>PRIMER AÑO POLITÉCNICO</t>
  </si>
  <si>
    <t>SEGUNDO AÑO POLITÉCNICO</t>
  </si>
  <si>
    <t>TERCER AÑO POLITÉCNICO</t>
  </si>
  <si>
    <t>CUARTO AÑO POLITÉCNICO</t>
  </si>
  <si>
    <t>PERÍODO DE RECLUTA</t>
  </si>
  <si>
    <t>PRIMER   SEMESTRE</t>
  </si>
  <si>
    <t>SEGUNDO SEMESTRE</t>
  </si>
  <si>
    <t>QUINTO  SEMESTRE</t>
  </si>
  <si>
    <t>SEXTO    SEMESTRE</t>
  </si>
  <si>
    <t>SÉPTIMO SEMESTRE</t>
  </si>
  <si>
    <t>OCTAVO SEMESTRE</t>
  </si>
  <si>
    <t xml:space="preserve">Semanas </t>
  </si>
  <si>
    <t>Derecho</t>
  </si>
  <si>
    <t xml:space="preserve">Fundamentos  Navales  </t>
  </si>
  <si>
    <t>Mando y Liderazgo I</t>
  </si>
  <si>
    <t>Mando y Liderazgo II</t>
  </si>
  <si>
    <t xml:space="preserve"> </t>
  </si>
  <si>
    <t>Inglés</t>
  </si>
  <si>
    <t>Electrotecnia</t>
  </si>
  <si>
    <t>Náutica</t>
  </si>
  <si>
    <t>Carga Horaria</t>
  </si>
  <si>
    <t>Semanal                       Total</t>
  </si>
  <si>
    <t>Semanal                 Total</t>
  </si>
  <si>
    <t>Total Horas</t>
  </si>
  <si>
    <t xml:space="preserve"> Formación Matriz</t>
  </si>
  <si>
    <t xml:space="preserve"> Ref.: Plan de Estudio D.E.A. ResOrd. N°  3752  / 12  /   22939 del 26 de Noviembre de 2021</t>
  </si>
  <si>
    <t>TERCER SEMESTRE</t>
  </si>
  <si>
    <t>CUARTO    SEMESTRE</t>
  </si>
  <si>
    <t>Sem. de Clases</t>
  </si>
  <si>
    <t xml:space="preserve"> Semana de Clases</t>
  </si>
  <si>
    <t>Sem. de Exámenes</t>
  </si>
  <si>
    <t xml:space="preserve"> Semana de Exámenes</t>
  </si>
  <si>
    <t>Sem.  Vacaciones</t>
  </si>
  <si>
    <t xml:space="preserve"> Semana de Vacaciones</t>
  </si>
  <si>
    <t>MÓDULO 1</t>
  </si>
  <si>
    <t>MÓDULO 2</t>
  </si>
  <si>
    <t>Semanas de Clases</t>
  </si>
  <si>
    <t>Semanas  de Clases</t>
  </si>
  <si>
    <t>Cálculo I</t>
  </si>
  <si>
    <t>Química Aplicada IM</t>
  </si>
  <si>
    <t xml:space="preserve">Química Aplicada </t>
  </si>
  <si>
    <t>Apoyo Combate II</t>
  </si>
  <si>
    <t>Apoyo Combate IV</t>
  </si>
  <si>
    <t>Curso Combatiente   
Básico Anfibio</t>
  </si>
  <si>
    <t>Operaciones Anfibias II</t>
  </si>
  <si>
    <t>Táctica I</t>
  </si>
  <si>
    <t>Táctica II</t>
  </si>
  <si>
    <t>Táctica III</t>
  </si>
  <si>
    <t>Táctica V</t>
  </si>
  <si>
    <t>Formación Naval I IM</t>
  </si>
  <si>
    <t>Formación Naval II  IM</t>
  </si>
  <si>
    <t>Formación Naval III  IM</t>
  </si>
  <si>
    <t>Semanal            Total</t>
  </si>
  <si>
    <t>JUAN ALBERTO LERDÓN PARRA</t>
  </si>
  <si>
    <t>CONTRALMIRANTE</t>
  </si>
  <si>
    <t>DIRECTOR DE EDUCACIÓN DE LA ARMADA</t>
  </si>
  <si>
    <t>Chile: Historia y Soberanía</t>
  </si>
  <si>
    <t xml:space="preserve">Sem. Act. Contribuyentes a los Modelos de Formación Naval	</t>
  </si>
  <si>
    <t xml:space="preserve">     INFANTERÍA DE MARINA                 ingreso 2024</t>
  </si>
  <si>
    <t>Ed. Física IV</t>
  </si>
  <si>
    <t>Ed. Física V</t>
  </si>
  <si>
    <t>Ed. Física VI</t>
  </si>
  <si>
    <t>Ed. Física III</t>
  </si>
  <si>
    <t xml:space="preserve">Ed. Física </t>
  </si>
  <si>
    <t>CCC I</t>
  </si>
  <si>
    <t>CCC II</t>
  </si>
  <si>
    <t>Introducción a las Matemáticas</t>
  </si>
  <si>
    <t>Introducción a la Física</t>
  </si>
  <si>
    <t>Filosofía, Ética y Moral (PHI)</t>
  </si>
  <si>
    <t>Historia de la Cultura (PHI)</t>
  </si>
  <si>
    <t xml:space="preserve">Geografía Marítima </t>
  </si>
  <si>
    <t>FORM. HUMANÍSTICA</t>
  </si>
  <si>
    <t>FORM. CIENTÍFICA</t>
  </si>
  <si>
    <t>FORM. PROFESIONAL</t>
  </si>
  <si>
    <t>GENERALES</t>
  </si>
  <si>
    <t>Lenguaje, Comunicación y Pensamiento Crítico (PHI)</t>
  </si>
  <si>
    <t>Psicología Aplicada al Mando</t>
  </si>
  <si>
    <t>Análisis de la Realidad Nacional e Internacional</t>
  </si>
  <si>
    <t>Mando y Liderazgo Aplicado</t>
  </si>
  <si>
    <t>Filosofía, Ética y Moral II</t>
  </si>
  <si>
    <t>Física Mecánica IM</t>
  </si>
  <si>
    <t>Electivo I</t>
  </si>
  <si>
    <t>DD.HH</t>
  </si>
  <si>
    <t xml:space="preserve">Táctica Anfibia </t>
  </si>
  <si>
    <t xml:space="preserve">Análisis de Insurgencias </t>
  </si>
  <si>
    <t xml:space="preserve">Historia Militar y Teorías de la Guerra </t>
  </si>
  <si>
    <t>Electivo II</t>
  </si>
  <si>
    <t>Electivo III</t>
  </si>
  <si>
    <t>Metodologías y estrategías de aprendizaje</t>
  </si>
  <si>
    <t>Funciones de Combate</t>
  </si>
  <si>
    <t>OPTATIVO</t>
  </si>
  <si>
    <t xml:space="preserve">Cálculo I </t>
  </si>
  <si>
    <t xml:space="preserve">Cálculo II </t>
  </si>
  <si>
    <t xml:space="preserve">Historia Naval Aplicada  </t>
  </si>
  <si>
    <t>Ética y Probidad 
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</si>
</sst>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6"/>
      <color rgb="FFFF0000"/>
      <name val="Arial"/>
      <family val="2"/>
    </font>
    <font>
      <b/>
      <sz val="13"/>
      <color indexed="43"/>
      <name val="Arial"/>
      <family val="2"/>
    </font>
    <font>
      <sz val="36"/>
      <name val="Arial"/>
      <family val="2"/>
    </font>
    <font>
      <b/>
      <sz val="36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sz val="24"/>
      <color rgb="FFFF0000"/>
      <name val="Arial"/>
      <family val="2"/>
    </font>
    <font>
      <sz val="10"/>
      <name val="Arial"/>
      <family val="2"/>
    </font>
    <font>
      <sz val="3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BA6"/>
        <bgColor indexed="64"/>
      </patternFill>
    </fill>
    <fill>
      <patternFill patternType="solid">
        <fgColor rgb="FFB0FBFF"/>
        <bgColor indexed="64"/>
      </patternFill>
    </fill>
    <fill>
      <patternFill patternType="solid">
        <fgColor rgb="FFF4FABE"/>
        <bgColor indexed="64"/>
      </patternFill>
    </fill>
    <fill>
      <patternFill patternType="solid">
        <fgColor rgb="FFAAF4F0"/>
        <bgColor indexed="64"/>
      </patternFill>
    </fill>
    <fill>
      <patternFill patternType="solid">
        <fgColor theme="5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272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5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12" fillId="0" borderId="0" xfId="0" applyFont="1"/>
    <xf numFmtId="0" fontId="7" fillId="2" borderId="13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left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20" fillId="5" borderId="10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2" borderId="34" xfId="0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/>
    <xf numFmtId="0" fontId="21" fillId="3" borderId="0" xfId="0" applyFont="1" applyFill="1" applyAlignment="1">
      <alignment horizontal="center" vertical="center" wrapText="1"/>
    </xf>
    <xf numFmtId="0" fontId="20" fillId="3" borderId="0" xfId="0" applyFont="1" applyFill="1" applyBorder="1"/>
    <xf numFmtId="0" fontId="20" fillId="4" borderId="12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vertical="center" wrapText="1"/>
    </xf>
    <xf numFmtId="0" fontId="20" fillId="0" borderId="0" xfId="0" applyFont="1" applyFill="1" applyBorder="1"/>
    <xf numFmtId="0" fontId="20" fillId="3" borderId="0" xfId="0" applyFont="1" applyFill="1"/>
    <xf numFmtId="0" fontId="20" fillId="2" borderId="7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6" borderId="20" xfId="0" applyFont="1" applyFill="1" applyBorder="1" applyAlignment="1">
      <alignment vertical="center" wrapText="1"/>
    </xf>
    <xf numFmtId="0" fontId="5" fillId="7" borderId="20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4" fillId="3" borderId="0" xfId="2" applyFont="1" applyFill="1" applyBorder="1"/>
    <xf numFmtId="0" fontId="21" fillId="3" borderId="0" xfId="2" applyFont="1" applyFill="1" applyBorder="1"/>
    <xf numFmtId="0" fontId="4" fillId="3" borderId="0" xfId="0" applyFont="1" applyFill="1" applyBorder="1"/>
    <xf numFmtId="0" fontId="20" fillId="3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 wrapText="1"/>
    </xf>
    <xf numFmtId="0" fontId="21" fillId="3" borderId="34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 wrapText="1"/>
    </xf>
    <xf numFmtId="0" fontId="21" fillId="3" borderId="36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34" xfId="0" applyFont="1" applyFill="1" applyBorder="1" applyAlignment="1">
      <alignment horizontal="center" vertical="center" wrapText="1"/>
    </xf>
    <xf numFmtId="0" fontId="20" fillId="3" borderId="10" xfId="2" applyFont="1" applyFill="1" applyBorder="1" applyAlignment="1">
      <alignment horizontal="center" vertical="center" wrapText="1"/>
    </xf>
    <xf numFmtId="0" fontId="20" fillId="3" borderId="11" xfId="2" applyFont="1" applyFill="1" applyBorder="1" applyAlignment="1">
      <alignment horizontal="left" vertical="center" wrapText="1"/>
    </xf>
    <xf numFmtId="0" fontId="20" fillId="3" borderId="12" xfId="2" applyFont="1" applyFill="1" applyBorder="1" applyAlignment="1">
      <alignment horizontal="center" vertical="center" wrapText="1"/>
    </xf>
    <xf numFmtId="0" fontId="21" fillId="3" borderId="11" xfId="0" applyFont="1" applyFill="1" applyBorder="1"/>
    <xf numFmtId="0" fontId="20" fillId="3" borderId="11" xfId="2" applyFont="1" applyFill="1" applyBorder="1" applyAlignment="1">
      <alignment horizontal="center" vertical="center" wrapText="1"/>
    </xf>
    <xf numFmtId="0" fontId="20" fillId="8" borderId="43" xfId="0" applyFont="1" applyFill="1" applyBorder="1" applyAlignment="1">
      <alignment horizontal="center" vertical="center" wrapText="1"/>
    </xf>
    <xf numFmtId="0" fontId="20" fillId="8" borderId="44" xfId="0" applyFont="1" applyFill="1" applyBorder="1" applyAlignment="1">
      <alignment horizontal="left" vertical="center" wrapText="1"/>
    </xf>
    <xf numFmtId="0" fontId="20" fillId="8" borderId="44" xfId="0" applyFont="1" applyFill="1" applyBorder="1" applyAlignment="1">
      <alignment horizontal="center" vertical="center" wrapText="1"/>
    </xf>
    <xf numFmtId="0" fontId="20" fillId="8" borderId="45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left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vertical="center" wrapText="1"/>
    </xf>
    <xf numFmtId="0" fontId="20" fillId="3" borderId="0" xfId="2" applyFont="1" applyFill="1" applyBorder="1" applyAlignment="1">
      <alignment horizontal="center" vertical="center" wrapText="1"/>
    </xf>
    <xf numFmtId="0" fontId="20" fillId="3" borderId="0" xfId="2" applyFont="1" applyFill="1" applyBorder="1" applyAlignment="1">
      <alignment horizontal="left" vertical="center" wrapText="1"/>
    </xf>
    <xf numFmtId="0" fontId="21" fillId="3" borderId="0" xfId="0" applyFont="1" applyFill="1" applyBorder="1"/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vertical="top"/>
    </xf>
    <xf numFmtId="0" fontId="18" fillId="0" borderId="11" xfId="0" applyFont="1" applyBorder="1" applyAlignment="1">
      <alignment vertical="top"/>
    </xf>
    <xf numFmtId="0" fontId="24" fillId="0" borderId="0" xfId="0" applyFont="1" applyAlignment="1">
      <alignment vertical="top"/>
    </xf>
    <xf numFmtId="0" fontId="20" fillId="3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0" fillId="4" borderId="0" xfId="0" applyFont="1" applyFill="1" applyBorder="1" applyAlignment="1">
      <alignment vertical="center" wrapText="1"/>
    </xf>
    <xf numFmtId="0" fontId="4" fillId="0" borderId="0" xfId="0" applyFont="1" applyBorder="1"/>
    <xf numFmtId="0" fontId="8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1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15" fontId="7" fillId="0" borderId="4" xfId="0" applyNumberFormat="1" applyFont="1" applyBorder="1" applyAlignment="1">
      <alignment horizontal="left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0" fillId="8" borderId="40" xfId="0" applyFont="1" applyFill="1" applyBorder="1" applyAlignment="1">
      <alignment horizontal="center" vertical="center" wrapText="1"/>
    </xf>
    <xf numFmtId="0" fontId="20" fillId="8" borderId="41" xfId="0" applyFont="1" applyFill="1" applyBorder="1" applyAlignment="1">
      <alignment horizontal="center" vertical="center" wrapText="1"/>
    </xf>
    <xf numFmtId="0" fontId="20" fillId="8" borderId="42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right" vertical="center" wrapText="1"/>
    </xf>
    <xf numFmtId="0" fontId="20" fillId="4" borderId="12" xfId="0" applyFont="1" applyFill="1" applyBorder="1" applyAlignment="1">
      <alignment horizontal="righ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9" fillId="8" borderId="40" xfId="0" applyFont="1" applyFill="1" applyBorder="1" applyAlignment="1">
      <alignment horizontal="center" vertical="center" wrapText="1"/>
    </xf>
    <xf numFmtId="0" fontId="9" fillId="8" borderId="41" xfId="0" applyFont="1" applyFill="1" applyBorder="1" applyAlignment="1">
      <alignment horizontal="center" vertical="center" wrapText="1"/>
    </xf>
    <xf numFmtId="0" fontId="20" fillId="5" borderId="35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20" fillId="5" borderId="3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right" vertical="center" wrapText="1"/>
    </xf>
    <xf numFmtId="0" fontId="20" fillId="3" borderId="1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B6FFCB"/>
      <color rgb="FFAFFFAF"/>
      <color rgb="FFC9FFFF"/>
      <color rgb="FFFFFFB7"/>
      <color rgb="FF8BFFFF"/>
      <color rgb="FFFFFF5B"/>
      <color rgb="FFFFFFCC"/>
      <color rgb="FFE4F0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1047750</xdr:colOff>
      <xdr:row>0</xdr:row>
      <xdr:rowOff>123825</xdr:rowOff>
    </xdr:from>
    <xdr:to>
      <xdr:col>0</xdr:col>
      <xdr:colOff>3190875</xdr:colOff>
      <xdr:row>5</xdr:row>
      <xdr:rowOff>400050</xdr:rowOff>
    </xdr:to>
    <xdr:pic>
      <xdr:nvPicPr>
        <xdr:cNvPr id="2" name="Picture 1" descr="ESCUDO ESNAV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-4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3825"/>
          <a:ext cx="1981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1047750</xdr:colOff>
      <xdr:row>0</xdr:row>
      <xdr:rowOff>123825</xdr:rowOff>
    </xdr:from>
    <xdr:to>
      <xdr:col>0</xdr:col>
      <xdr:colOff>3190875</xdr:colOff>
      <xdr:row>5</xdr:row>
      <xdr:rowOff>390525</xdr:rowOff>
    </xdr:to>
    <xdr:pic>
      <xdr:nvPicPr>
        <xdr:cNvPr id="3" name="Picture 1" descr="ESCUDO ESNAV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-42000"/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3825"/>
          <a:ext cx="21431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7"/>
  <sheetViews>
    <sheetView showGridLines="0" tabSelected="1" topLeftCell="H18" zoomScale="53" zoomScaleNormal="53" workbookViewId="0">
      <selection activeCell="W43" sqref="W43"/>
    </sheetView>
  </sheetViews>
  <sheetFormatPr baseColWidth="10" defaultRowHeight="409.6" customHeight="1" x14ac:dyDescent="0.25"/>
  <cols>
    <col min="1" max="1" width="52.5703125" customWidth="1"/>
    <col min="2" max="2" width="6.42578125" customWidth="1"/>
    <col min="3" max="3" width="20" customWidth="1"/>
    <col min="4" max="4" width="6.42578125" customWidth="1"/>
    <col min="5" max="5" width="2.85546875" customWidth="1"/>
    <col min="6" max="6" width="6.42578125" customWidth="1"/>
    <col min="7" max="7" width="42.42578125" customWidth="1"/>
    <col min="8" max="8" width="10.42578125" customWidth="1"/>
    <col min="9" max="9" width="2.85546875" customWidth="1"/>
    <col min="10" max="10" width="8.42578125" customWidth="1"/>
    <col min="11" max="11" width="36.140625" customWidth="1"/>
    <col min="12" max="12" width="10.42578125" customWidth="1"/>
    <col min="13" max="13" width="2.85546875" customWidth="1"/>
    <col min="14" max="14" width="6.42578125" customWidth="1"/>
    <col min="15" max="15" width="23.85546875" customWidth="1"/>
    <col min="16" max="16" width="12.28515625" customWidth="1"/>
    <col min="17" max="17" width="2.85546875" customWidth="1"/>
    <col min="18" max="18" width="6.42578125" customWidth="1"/>
    <col min="19" max="19" width="36.28515625" style="57" customWidth="1"/>
    <col min="20" max="20" width="10.42578125" customWidth="1"/>
    <col min="21" max="21" width="2.85546875" customWidth="1"/>
    <col min="22" max="22" width="6.42578125" customWidth="1"/>
    <col min="23" max="23" width="38.28515625" style="57" customWidth="1"/>
    <col min="24" max="24" width="10.42578125" customWidth="1"/>
    <col min="25" max="25" width="2.42578125" customWidth="1"/>
    <col min="26" max="26" width="8.42578125" customWidth="1"/>
    <col min="27" max="27" width="5.28515625" style="58" customWidth="1"/>
    <col min="28" max="29" width="2.85546875" customWidth="1"/>
    <col min="30" max="30" width="18" customWidth="1"/>
    <col min="31" max="31" width="10.42578125" customWidth="1"/>
    <col min="32" max="32" width="2.85546875" customWidth="1"/>
    <col min="33" max="33" width="6.42578125" customWidth="1"/>
    <col min="34" max="34" width="7.28515625" customWidth="1"/>
    <col min="35" max="36" width="3" customWidth="1"/>
    <col min="37" max="37" width="17.7109375" customWidth="1"/>
    <col min="38" max="38" width="10.42578125" style="58" customWidth="1"/>
    <col min="39" max="39" width="2.85546875" customWidth="1"/>
    <col min="40" max="40" width="6.7109375" customWidth="1"/>
    <col min="41" max="41" width="6.85546875" customWidth="1"/>
    <col min="42" max="43" width="2.7109375" customWidth="1"/>
    <col min="44" max="44" width="20" customWidth="1"/>
    <col min="45" max="45" width="10.42578125" customWidth="1"/>
    <col min="46" max="46" width="2.85546875" customWidth="1"/>
    <col min="47" max="47" width="6.42578125" customWidth="1"/>
    <col min="48" max="48" width="6.42578125" style="58" customWidth="1"/>
    <col min="49" max="49" width="24.28515625" customWidth="1"/>
    <col min="50" max="50" width="11.7109375" customWidth="1"/>
    <col min="51" max="51" width="0.7109375" customWidth="1"/>
    <col min="249" max="249" width="52.5703125" customWidth="1"/>
    <col min="250" max="250" width="6.42578125" customWidth="1"/>
    <col min="251" max="251" width="20" customWidth="1"/>
    <col min="252" max="252" width="6.42578125" customWidth="1"/>
    <col min="253" max="253" width="2.85546875" customWidth="1"/>
    <col min="254" max="254" width="6.42578125" customWidth="1"/>
    <col min="255" max="255" width="31.42578125" customWidth="1"/>
    <col min="256" max="256" width="10.42578125" customWidth="1"/>
    <col min="257" max="257" width="2.85546875" customWidth="1"/>
    <col min="258" max="258" width="8.42578125" customWidth="1"/>
    <col min="259" max="259" width="29" customWidth="1"/>
    <col min="260" max="260" width="10.42578125" customWidth="1"/>
    <col min="261" max="261" width="2.85546875" customWidth="1"/>
    <col min="262" max="262" width="6.42578125" customWidth="1"/>
    <col min="263" max="263" width="23.85546875" customWidth="1"/>
    <col min="264" max="264" width="12.28515625" customWidth="1"/>
    <col min="265" max="265" width="2.85546875" customWidth="1"/>
    <col min="266" max="266" width="6.42578125" customWidth="1"/>
    <col min="267" max="267" width="24.85546875" customWidth="1"/>
    <col min="268" max="268" width="10.42578125" customWidth="1"/>
    <col min="269" max="269" width="2.85546875" customWidth="1"/>
    <col min="270" max="270" width="6.42578125" customWidth="1"/>
    <col min="271" max="271" width="32" customWidth="1"/>
    <col min="272" max="272" width="10.42578125" customWidth="1"/>
    <col min="273" max="273" width="2.42578125" customWidth="1"/>
    <col min="274" max="274" width="8.42578125" customWidth="1"/>
    <col min="275" max="275" width="5.28515625" customWidth="1"/>
    <col min="276" max="277" width="2.85546875" customWidth="1"/>
    <col min="278" max="278" width="18" customWidth="1"/>
    <col min="279" max="279" width="10.42578125" customWidth="1"/>
    <col min="280" max="280" width="2.85546875" customWidth="1"/>
    <col min="281" max="281" width="6.42578125" customWidth="1"/>
    <col min="282" max="282" width="7.28515625" customWidth="1"/>
    <col min="283" max="284" width="3" customWidth="1"/>
    <col min="285" max="285" width="17.7109375" customWidth="1"/>
    <col min="286" max="286" width="10.42578125" customWidth="1"/>
    <col min="287" max="287" width="2.85546875" customWidth="1"/>
    <col min="288" max="288" width="6.7109375" customWidth="1"/>
    <col min="289" max="289" width="6.85546875" customWidth="1"/>
    <col min="290" max="291" width="2.7109375" customWidth="1"/>
    <col min="292" max="292" width="20" customWidth="1"/>
    <col min="293" max="293" width="10.42578125" customWidth="1"/>
    <col min="294" max="294" width="2.85546875" customWidth="1"/>
    <col min="295" max="296" width="6.42578125" customWidth="1"/>
    <col min="297" max="297" width="24.28515625" customWidth="1"/>
    <col min="298" max="298" width="10.42578125" customWidth="1"/>
    <col min="299" max="299" width="22.28515625" customWidth="1"/>
    <col min="300" max="300" width="0.7109375" customWidth="1"/>
    <col min="505" max="505" width="52.5703125" customWidth="1"/>
    <col min="506" max="506" width="6.42578125" customWidth="1"/>
    <col min="507" max="507" width="20" customWidth="1"/>
    <col min="508" max="508" width="6.42578125" customWidth="1"/>
    <col min="509" max="509" width="2.85546875" customWidth="1"/>
    <col min="510" max="510" width="6.42578125" customWidth="1"/>
    <col min="511" max="511" width="31.42578125" customWidth="1"/>
    <col min="512" max="512" width="10.42578125" customWidth="1"/>
    <col min="513" max="513" width="2.85546875" customWidth="1"/>
    <col min="514" max="514" width="8.42578125" customWidth="1"/>
    <col min="515" max="515" width="29" customWidth="1"/>
    <col min="516" max="516" width="10.42578125" customWidth="1"/>
    <col min="517" max="517" width="2.85546875" customWidth="1"/>
    <col min="518" max="518" width="6.42578125" customWidth="1"/>
    <col min="519" max="519" width="23.85546875" customWidth="1"/>
    <col min="520" max="520" width="12.28515625" customWidth="1"/>
    <col min="521" max="521" width="2.85546875" customWidth="1"/>
    <col min="522" max="522" width="6.42578125" customWidth="1"/>
    <col min="523" max="523" width="24.85546875" customWidth="1"/>
    <col min="524" max="524" width="10.42578125" customWidth="1"/>
    <col min="525" max="525" width="2.85546875" customWidth="1"/>
    <col min="526" max="526" width="6.42578125" customWidth="1"/>
    <col min="527" max="527" width="32" customWidth="1"/>
    <col min="528" max="528" width="10.42578125" customWidth="1"/>
    <col min="529" max="529" width="2.42578125" customWidth="1"/>
    <col min="530" max="530" width="8.42578125" customWidth="1"/>
    <col min="531" max="531" width="5.28515625" customWidth="1"/>
    <col min="532" max="533" width="2.85546875" customWidth="1"/>
    <col min="534" max="534" width="18" customWidth="1"/>
    <col min="535" max="535" width="10.42578125" customWidth="1"/>
    <col min="536" max="536" width="2.85546875" customWidth="1"/>
    <col min="537" max="537" width="6.42578125" customWidth="1"/>
    <col min="538" max="538" width="7.28515625" customWidth="1"/>
    <col min="539" max="540" width="3" customWidth="1"/>
    <col min="541" max="541" width="17.7109375" customWidth="1"/>
    <col min="542" max="542" width="10.42578125" customWidth="1"/>
    <col min="543" max="543" width="2.85546875" customWidth="1"/>
    <col min="544" max="544" width="6.7109375" customWidth="1"/>
    <col min="545" max="545" width="6.85546875" customWidth="1"/>
    <col min="546" max="547" width="2.7109375" customWidth="1"/>
    <col min="548" max="548" width="20" customWidth="1"/>
    <col min="549" max="549" width="10.42578125" customWidth="1"/>
    <col min="550" max="550" width="2.85546875" customWidth="1"/>
    <col min="551" max="552" width="6.42578125" customWidth="1"/>
    <col min="553" max="553" width="24.28515625" customWidth="1"/>
    <col min="554" max="554" width="10.42578125" customWidth="1"/>
    <col min="555" max="555" width="22.28515625" customWidth="1"/>
    <col min="556" max="556" width="0.7109375" customWidth="1"/>
    <col min="761" max="761" width="52.5703125" customWidth="1"/>
    <col min="762" max="762" width="6.42578125" customWidth="1"/>
    <col min="763" max="763" width="20" customWidth="1"/>
    <col min="764" max="764" width="6.42578125" customWidth="1"/>
    <col min="765" max="765" width="2.85546875" customWidth="1"/>
    <col min="766" max="766" width="6.42578125" customWidth="1"/>
    <col min="767" max="767" width="31.42578125" customWidth="1"/>
    <col min="768" max="768" width="10.42578125" customWidth="1"/>
    <col min="769" max="769" width="2.85546875" customWidth="1"/>
    <col min="770" max="770" width="8.42578125" customWidth="1"/>
    <col min="771" max="771" width="29" customWidth="1"/>
    <col min="772" max="772" width="10.42578125" customWidth="1"/>
    <col min="773" max="773" width="2.85546875" customWidth="1"/>
    <col min="774" max="774" width="6.42578125" customWidth="1"/>
    <col min="775" max="775" width="23.85546875" customWidth="1"/>
    <col min="776" max="776" width="12.28515625" customWidth="1"/>
    <col min="777" max="777" width="2.85546875" customWidth="1"/>
    <col min="778" max="778" width="6.42578125" customWidth="1"/>
    <col min="779" max="779" width="24.85546875" customWidth="1"/>
    <col min="780" max="780" width="10.42578125" customWidth="1"/>
    <col min="781" max="781" width="2.85546875" customWidth="1"/>
    <col min="782" max="782" width="6.42578125" customWidth="1"/>
    <col min="783" max="783" width="32" customWidth="1"/>
    <col min="784" max="784" width="10.42578125" customWidth="1"/>
    <col min="785" max="785" width="2.42578125" customWidth="1"/>
    <col min="786" max="786" width="8.42578125" customWidth="1"/>
    <col min="787" max="787" width="5.28515625" customWidth="1"/>
    <col min="788" max="789" width="2.85546875" customWidth="1"/>
    <col min="790" max="790" width="18" customWidth="1"/>
    <col min="791" max="791" width="10.42578125" customWidth="1"/>
    <col min="792" max="792" width="2.85546875" customWidth="1"/>
    <col min="793" max="793" width="6.42578125" customWidth="1"/>
    <col min="794" max="794" width="7.28515625" customWidth="1"/>
    <col min="795" max="796" width="3" customWidth="1"/>
    <col min="797" max="797" width="17.7109375" customWidth="1"/>
    <col min="798" max="798" width="10.42578125" customWidth="1"/>
    <col min="799" max="799" width="2.85546875" customWidth="1"/>
    <col min="800" max="800" width="6.7109375" customWidth="1"/>
    <col min="801" max="801" width="6.85546875" customWidth="1"/>
    <col min="802" max="803" width="2.7109375" customWidth="1"/>
    <col min="804" max="804" width="20" customWidth="1"/>
    <col min="805" max="805" width="10.42578125" customWidth="1"/>
    <col min="806" max="806" width="2.85546875" customWidth="1"/>
    <col min="807" max="808" width="6.42578125" customWidth="1"/>
    <col min="809" max="809" width="24.28515625" customWidth="1"/>
    <col min="810" max="810" width="10.42578125" customWidth="1"/>
    <col min="811" max="811" width="22.28515625" customWidth="1"/>
    <col min="812" max="812" width="0.7109375" customWidth="1"/>
    <col min="1017" max="1017" width="52.5703125" customWidth="1"/>
    <col min="1018" max="1018" width="6.42578125" customWidth="1"/>
    <col min="1019" max="1019" width="20" customWidth="1"/>
    <col min="1020" max="1020" width="6.42578125" customWidth="1"/>
    <col min="1021" max="1021" width="2.85546875" customWidth="1"/>
    <col min="1022" max="1022" width="6.42578125" customWidth="1"/>
    <col min="1023" max="1023" width="31.42578125" customWidth="1"/>
    <col min="1024" max="1024" width="10.42578125" customWidth="1"/>
    <col min="1025" max="1025" width="2.85546875" customWidth="1"/>
    <col min="1026" max="1026" width="8.42578125" customWidth="1"/>
    <col min="1027" max="1027" width="29" customWidth="1"/>
    <col min="1028" max="1028" width="10.42578125" customWidth="1"/>
    <col min="1029" max="1029" width="2.85546875" customWidth="1"/>
    <col min="1030" max="1030" width="6.42578125" customWidth="1"/>
    <col min="1031" max="1031" width="23.85546875" customWidth="1"/>
    <col min="1032" max="1032" width="12.28515625" customWidth="1"/>
    <col min="1033" max="1033" width="2.85546875" customWidth="1"/>
    <col min="1034" max="1034" width="6.42578125" customWidth="1"/>
    <col min="1035" max="1035" width="24.85546875" customWidth="1"/>
    <col min="1036" max="1036" width="10.42578125" customWidth="1"/>
    <col min="1037" max="1037" width="2.85546875" customWidth="1"/>
    <col min="1038" max="1038" width="6.42578125" customWidth="1"/>
    <col min="1039" max="1039" width="32" customWidth="1"/>
    <col min="1040" max="1040" width="10.42578125" customWidth="1"/>
    <col min="1041" max="1041" width="2.42578125" customWidth="1"/>
    <col min="1042" max="1042" width="8.42578125" customWidth="1"/>
    <col min="1043" max="1043" width="5.28515625" customWidth="1"/>
    <col min="1044" max="1045" width="2.85546875" customWidth="1"/>
    <col min="1046" max="1046" width="18" customWidth="1"/>
    <col min="1047" max="1047" width="10.42578125" customWidth="1"/>
    <col min="1048" max="1048" width="2.85546875" customWidth="1"/>
    <col min="1049" max="1049" width="6.42578125" customWidth="1"/>
    <col min="1050" max="1050" width="7.28515625" customWidth="1"/>
    <col min="1051" max="1052" width="3" customWidth="1"/>
    <col min="1053" max="1053" width="17.7109375" customWidth="1"/>
    <col min="1054" max="1054" width="10.42578125" customWidth="1"/>
    <col min="1055" max="1055" width="2.85546875" customWidth="1"/>
    <col min="1056" max="1056" width="6.7109375" customWidth="1"/>
    <col min="1057" max="1057" width="6.85546875" customWidth="1"/>
    <col min="1058" max="1059" width="2.7109375" customWidth="1"/>
    <col min="1060" max="1060" width="20" customWidth="1"/>
    <col min="1061" max="1061" width="10.42578125" customWidth="1"/>
    <col min="1062" max="1062" width="2.85546875" customWidth="1"/>
    <col min="1063" max="1064" width="6.42578125" customWidth="1"/>
    <col min="1065" max="1065" width="24.28515625" customWidth="1"/>
    <col min="1066" max="1066" width="10.42578125" customWidth="1"/>
    <col min="1067" max="1067" width="22.28515625" customWidth="1"/>
    <col min="1068" max="1068" width="0.7109375" customWidth="1"/>
    <col min="1273" max="1273" width="52.5703125" customWidth="1"/>
    <col min="1274" max="1274" width="6.42578125" customWidth="1"/>
    <col min="1275" max="1275" width="20" customWidth="1"/>
    <col min="1276" max="1276" width="6.42578125" customWidth="1"/>
    <col min="1277" max="1277" width="2.85546875" customWidth="1"/>
    <col min="1278" max="1278" width="6.42578125" customWidth="1"/>
    <col min="1279" max="1279" width="31.42578125" customWidth="1"/>
    <col min="1280" max="1280" width="10.42578125" customWidth="1"/>
    <col min="1281" max="1281" width="2.85546875" customWidth="1"/>
    <col min="1282" max="1282" width="8.42578125" customWidth="1"/>
    <col min="1283" max="1283" width="29" customWidth="1"/>
    <col min="1284" max="1284" width="10.42578125" customWidth="1"/>
    <col min="1285" max="1285" width="2.85546875" customWidth="1"/>
    <col min="1286" max="1286" width="6.42578125" customWidth="1"/>
    <col min="1287" max="1287" width="23.85546875" customWidth="1"/>
    <col min="1288" max="1288" width="12.28515625" customWidth="1"/>
    <col min="1289" max="1289" width="2.85546875" customWidth="1"/>
    <col min="1290" max="1290" width="6.42578125" customWidth="1"/>
    <col min="1291" max="1291" width="24.85546875" customWidth="1"/>
    <col min="1292" max="1292" width="10.42578125" customWidth="1"/>
    <col min="1293" max="1293" width="2.85546875" customWidth="1"/>
    <col min="1294" max="1294" width="6.42578125" customWidth="1"/>
    <col min="1295" max="1295" width="32" customWidth="1"/>
    <col min="1296" max="1296" width="10.42578125" customWidth="1"/>
    <col min="1297" max="1297" width="2.42578125" customWidth="1"/>
    <col min="1298" max="1298" width="8.42578125" customWidth="1"/>
    <col min="1299" max="1299" width="5.28515625" customWidth="1"/>
    <col min="1300" max="1301" width="2.85546875" customWidth="1"/>
    <col min="1302" max="1302" width="18" customWidth="1"/>
    <col min="1303" max="1303" width="10.42578125" customWidth="1"/>
    <col min="1304" max="1304" width="2.85546875" customWidth="1"/>
    <col min="1305" max="1305" width="6.42578125" customWidth="1"/>
    <col min="1306" max="1306" width="7.28515625" customWidth="1"/>
    <col min="1307" max="1308" width="3" customWidth="1"/>
    <col min="1309" max="1309" width="17.7109375" customWidth="1"/>
    <col min="1310" max="1310" width="10.42578125" customWidth="1"/>
    <col min="1311" max="1311" width="2.85546875" customWidth="1"/>
    <col min="1312" max="1312" width="6.7109375" customWidth="1"/>
    <col min="1313" max="1313" width="6.85546875" customWidth="1"/>
    <col min="1314" max="1315" width="2.7109375" customWidth="1"/>
    <col min="1316" max="1316" width="20" customWidth="1"/>
    <col min="1317" max="1317" width="10.42578125" customWidth="1"/>
    <col min="1318" max="1318" width="2.85546875" customWidth="1"/>
    <col min="1319" max="1320" width="6.42578125" customWidth="1"/>
    <col min="1321" max="1321" width="24.28515625" customWidth="1"/>
    <col min="1322" max="1322" width="10.42578125" customWidth="1"/>
    <col min="1323" max="1323" width="22.28515625" customWidth="1"/>
    <col min="1324" max="1324" width="0.7109375" customWidth="1"/>
    <col min="1529" max="1529" width="52.5703125" customWidth="1"/>
    <col min="1530" max="1530" width="6.42578125" customWidth="1"/>
    <col min="1531" max="1531" width="20" customWidth="1"/>
    <col min="1532" max="1532" width="6.42578125" customWidth="1"/>
    <col min="1533" max="1533" width="2.85546875" customWidth="1"/>
    <col min="1534" max="1534" width="6.42578125" customWidth="1"/>
    <col min="1535" max="1535" width="31.42578125" customWidth="1"/>
    <col min="1536" max="1536" width="10.42578125" customWidth="1"/>
    <col min="1537" max="1537" width="2.85546875" customWidth="1"/>
    <col min="1538" max="1538" width="8.42578125" customWidth="1"/>
    <col min="1539" max="1539" width="29" customWidth="1"/>
    <col min="1540" max="1540" width="10.42578125" customWidth="1"/>
    <col min="1541" max="1541" width="2.85546875" customWidth="1"/>
    <col min="1542" max="1542" width="6.42578125" customWidth="1"/>
    <col min="1543" max="1543" width="23.85546875" customWidth="1"/>
    <col min="1544" max="1544" width="12.28515625" customWidth="1"/>
    <col min="1545" max="1545" width="2.85546875" customWidth="1"/>
    <col min="1546" max="1546" width="6.42578125" customWidth="1"/>
    <col min="1547" max="1547" width="24.85546875" customWidth="1"/>
    <col min="1548" max="1548" width="10.42578125" customWidth="1"/>
    <col min="1549" max="1549" width="2.85546875" customWidth="1"/>
    <col min="1550" max="1550" width="6.42578125" customWidth="1"/>
    <col min="1551" max="1551" width="32" customWidth="1"/>
    <col min="1552" max="1552" width="10.42578125" customWidth="1"/>
    <col min="1553" max="1553" width="2.42578125" customWidth="1"/>
    <col min="1554" max="1554" width="8.42578125" customWidth="1"/>
    <col min="1555" max="1555" width="5.28515625" customWidth="1"/>
    <col min="1556" max="1557" width="2.85546875" customWidth="1"/>
    <col min="1558" max="1558" width="18" customWidth="1"/>
    <col min="1559" max="1559" width="10.42578125" customWidth="1"/>
    <col min="1560" max="1560" width="2.85546875" customWidth="1"/>
    <col min="1561" max="1561" width="6.42578125" customWidth="1"/>
    <col min="1562" max="1562" width="7.28515625" customWidth="1"/>
    <col min="1563" max="1564" width="3" customWidth="1"/>
    <col min="1565" max="1565" width="17.7109375" customWidth="1"/>
    <col min="1566" max="1566" width="10.42578125" customWidth="1"/>
    <col min="1567" max="1567" width="2.85546875" customWidth="1"/>
    <col min="1568" max="1568" width="6.7109375" customWidth="1"/>
    <col min="1569" max="1569" width="6.85546875" customWidth="1"/>
    <col min="1570" max="1571" width="2.7109375" customWidth="1"/>
    <col min="1572" max="1572" width="20" customWidth="1"/>
    <col min="1573" max="1573" width="10.42578125" customWidth="1"/>
    <col min="1574" max="1574" width="2.85546875" customWidth="1"/>
    <col min="1575" max="1576" width="6.42578125" customWidth="1"/>
    <col min="1577" max="1577" width="24.28515625" customWidth="1"/>
    <col min="1578" max="1578" width="10.42578125" customWidth="1"/>
    <col min="1579" max="1579" width="22.28515625" customWidth="1"/>
    <col min="1580" max="1580" width="0.7109375" customWidth="1"/>
    <col min="1785" max="1785" width="52.5703125" customWidth="1"/>
    <col min="1786" max="1786" width="6.42578125" customWidth="1"/>
    <col min="1787" max="1787" width="20" customWidth="1"/>
    <col min="1788" max="1788" width="6.42578125" customWidth="1"/>
    <col min="1789" max="1789" width="2.85546875" customWidth="1"/>
    <col min="1790" max="1790" width="6.42578125" customWidth="1"/>
    <col min="1791" max="1791" width="31.42578125" customWidth="1"/>
    <col min="1792" max="1792" width="10.42578125" customWidth="1"/>
    <col min="1793" max="1793" width="2.85546875" customWidth="1"/>
    <col min="1794" max="1794" width="8.42578125" customWidth="1"/>
    <col min="1795" max="1795" width="29" customWidth="1"/>
    <col min="1796" max="1796" width="10.42578125" customWidth="1"/>
    <col min="1797" max="1797" width="2.85546875" customWidth="1"/>
    <col min="1798" max="1798" width="6.42578125" customWidth="1"/>
    <col min="1799" max="1799" width="23.85546875" customWidth="1"/>
    <col min="1800" max="1800" width="12.28515625" customWidth="1"/>
    <col min="1801" max="1801" width="2.85546875" customWidth="1"/>
    <col min="1802" max="1802" width="6.42578125" customWidth="1"/>
    <col min="1803" max="1803" width="24.85546875" customWidth="1"/>
    <col min="1804" max="1804" width="10.42578125" customWidth="1"/>
    <col min="1805" max="1805" width="2.85546875" customWidth="1"/>
    <col min="1806" max="1806" width="6.42578125" customWidth="1"/>
    <col min="1807" max="1807" width="32" customWidth="1"/>
    <col min="1808" max="1808" width="10.42578125" customWidth="1"/>
    <col min="1809" max="1809" width="2.42578125" customWidth="1"/>
    <col min="1810" max="1810" width="8.42578125" customWidth="1"/>
    <col min="1811" max="1811" width="5.28515625" customWidth="1"/>
    <col min="1812" max="1813" width="2.85546875" customWidth="1"/>
    <col min="1814" max="1814" width="18" customWidth="1"/>
    <col min="1815" max="1815" width="10.42578125" customWidth="1"/>
    <col min="1816" max="1816" width="2.85546875" customWidth="1"/>
    <col min="1817" max="1817" width="6.42578125" customWidth="1"/>
    <col min="1818" max="1818" width="7.28515625" customWidth="1"/>
    <col min="1819" max="1820" width="3" customWidth="1"/>
    <col min="1821" max="1821" width="17.7109375" customWidth="1"/>
    <col min="1822" max="1822" width="10.42578125" customWidth="1"/>
    <col min="1823" max="1823" width="2.85546875" customWidth="1"/>
    <col min="1824" max="1824" width="6.7109375" customWidth="1"/>
    <col min="1825" max="1825" width="6.85546875" customWidth="1"/>
    <col min="1826" max="1827" width="2.7109375" customWidth="1"/>
    <col min="1828" max="1828" width="20" customWidth="1"/>
    <col min="1829" max="1829" width="10.42578125" customWidth="1"/>
    <col min="1830" max="1830" width="2.85546875" customWidth="1"/>
    <col min="1831" max="1832" width="6.42578125" customWidth="1"/>
    <col min="1833" max="1833" width="24.28515625" customWidth="1"/>
    <col min="1834" max="1834" width="10.42578125" customWidth="1"/>
    <col min="1835" max="1835" width="22.28515625" customWidth="1"/>
    <col min="1836" max="1836" width="0.7109375" customWidth="1"/>
    <col min="2041" max="2041" width="52.5703125" customWidth="1"/>
    <col min="2042" max="2042" width="6.42578125" customWidth="1"/>
    <col min="2043" max="2043" width="20" customWidth="1"/>
    <col min="2044" max="2044" width="6.42578125" customWidth="1"/>
    <col min="2045" max="2045" width="2.85546875" customWidth="1"/>
    <col min="2046" max="2046" width="6.42578125" customWidth="1"/>
    <col min="2047" max="2047" width="31.42578125" customWidth="1"/>
    <col min="2048" max="2048" width="10.42578125" customWidth="1"/>
    <col min="2049" max="2049" width="2.85546875" customWidth="1"/>
    <col min="2050" max="2050" width="8.42578125" customWidth="1"/>
    <col min="2051" max="2051" width="29" customWidth="1"/>
    <col min="2052" max="2052" width="10.42578125" customWidth="1"/>
    <col min="2053" max="2053" width="2.85546875" customWidth="1"/>
    <col min="2054" max="2054" width="6.42578125" customWidth="1"/>
    <col min="2055" max="2055" width="23.85546875" customWidth="1"/>
    <col min="2056" max="2056" width="12.28515625" customWidth="1"/>
    <col min="2057" max="2057" width="2.85546875" customWidth="1"/>
    <col min="2058" max="2058" width="6.42578125" customWidth="1"/>
    <col min="2059" max="2059" width="24.85546875" customWidth="1"/>
    <col min="2060" max="2060" width="10.42578125" customWidth="1"/>
    <col min="2061" max="2061" width="2.85546875" customWidth="1"/>
    <col min="2062" max="2062" width="6.42578125" customWidth="1"/>
    <col min="2063" max="2063" width="32" customWidth="1"/>
    <col min="2064" max="2064" width="10.42578125" customWidth="1"/>
    <col min="2065" max="2065" width="2.42578125" customWidth="1"/>
    <col min="2066" max="2066" width="8.42578125" customWidth="1"/>
    <col min="2067" max="2067" width="5.28515625" customWidth="1"/>
    <col min="2068" max="2069" width="2.85546875" customWidth="1"/>
    <col min="2070" max="2070" width="18" customWidth="1"/>
    <col min="2071" max="2071" width="10.42578125" customWidth="1"/>
    <col min="2072" max="2072" width="2.85546875" customWidth="1"/>
    <col min="2073" max="2073" width="6.42578125" customWidth="1"/>
    <col min="2074" max="2074" width="7.28515625" customWidth="1"/>
    <col min="2075" max="2076" width="3" customWidth="1"/>
    <col min="2077" max="2077" width="17.7109375" customWidth="1"/>
    <col min="2078" max="2078" width="10.42578125" customWidth="1"/>
    <col min="2079" max="2079" width="2.85546875" customWidth="1"/>
    <col min="2080" max="2080" width="6.7109375" customWidth="1"/>
    <col min="2081" max="2081" width="6.85546875" customWidth="1"/>
    <col min="2082" max="2083" width="2.7109375" customWidth="1"/>
    <col min="2084" max="2084" width="20" customWidth="1"/>
    <col min="2085" max="2085" width="10.42578125" customWidth="1"/>
    <col min="2086" max="2086" width="2.85546875" customWidth="1"/>
    <col min="2087" max="2088" width="6.42578125" customWidth="1"/>
    <col min="2089" max="2089" width="24.28515625" customWidth="1"/>
    <col min="2090" max="2090" width="10.42578125" customWidth="1"/>
    <col min="2091" max="2091" width="22.28515625" customWidth="1"/>
    <col min="2092" max="2092" width="0.7109375" customWidth="1"/>
    <col min="2297" max="2297" width="52.5703125" customWidth="1"/>
    <col min="2298" max="2298" width="6.42578125" customWidth="1"/>
    <col min="2299" max="2299" width="20" customWidth="1"/>
    <col min="2300" max="2300" width="6.42578125" customWidth="1"/>
    <col min="2301" max="2301" width="2.85546875" customWidth="1"/>
    <col min="2302" max="2302" width="6.42578125" customWidth="1"/>
    <col min="2303" max="2303" width="31.42578125" customWidth="1"/>
    <col min="2304" max="2304" width="10.42578125" customWidth="1"/>
    <col min="2305" max="2305" width="2.85546875" customWidth="1"/>
    <col min="2306" max="2306" width="8.42578125" customWidth="1"/>
    <col min="2307" max="2307" width="29" customWidth="1"/>
    <col min="2308" max="2308" width="10.42578125" customWidth="1"/>
    <col min="2309" max="2309" width="2.85546875" customWidth="1"/>
    <col min="2310" max="2310" width="6.42578125" customWidth="1"/>
    <col min="2311" max="2311" width="23.85546875" customWidth="1"/>
    <col min="2312" max="2312" width="12.28515625" customWidth="1"/>
    <col min="2313" max="2313" width="2.85546875" customWidth="1"/>
    <col min="2314" max="2314" width="6.42578125" customWidth="1"/>
    <col min="2315" max="2315" width="24.85546875" customWidth="1"/>
    <col min="2316" max="2316" width="10.42578125" customWidth="1"/>
    <col min="2317" max="2317" width="2.85546875" customWidth="1"/>
    <col min="2318" max="2318" width="6.42578125" customWidth="1"/>
    <col min="2319" max="2319" width="32" customWidth="1"/>
    <col min="2320" max="2320" width="10.42578125" customWidth="1"/>
    <col min="2321" max="2321" width="2.42578125" customWidth="1"/>
    <col min="2322" max="2322" width="8.42578125" customWidth="1"/>
    <col min="2323" max="2323" width="5.28515625" customWidth="1"/>
    <col min="2324" max="2325" width="2.85546875" customWidth="1"/>
    <col min="2326" max="2326" width="18" customWidth="1"/>
    <col min="2327" max="2327" width="10.42578125" customWidth="1"/>
    <col min="2328" max="2328" width="2.85546875" customWidth="1"/>
    <col min="2329" max="2329" width="6.42578125" customWidth="1"/>
    <col min="2330" max="2330" width="7.28515625" customWidth="1"/>
    <col min="2331" max="2332" width="3" customWidth="1"/>
    <col min="2333" max="2333" width="17.7109375" customWidth="1"/>
    <col min="2334" max="2334" width="10.42578125" customWidth="1"/>
    <col min="2335" max="2335" width="2.85546875" customWidth="1"/>
    <col min="2336" max="2336" width="6.7109375" customWidth="1"/>
    <col min="2337" max="2337" width="6.85546875" customWidth="1"/>
    <col min="2338" max="2339" width="2.7109375" customWidth="1"/>
    <col min="2340" max="2340" width="20" customWidth="1"/>
    <col min="2341" max="2341" width="10.42578125" customWidth="1"/>
    <col min="2342" max="2342" width="2.85546875" customWidth="1"/>
    <col min="2343" max="2344" width="6.42578125" customWidth="1"/>
    <col min="2345" max="2345" width="24.28515625" customWidth="1"/>
    <col min="2346" max="2346" width="10.42578125" customWidth="1"/>
    <col min="2347" max="2347" width="22.28515625" customWidth="1"/>
    <col min="2348" max="2348" width="0.7109375" customWidth="1"/>
    <col min="2553" max="2553" width="52.5703125" customWidth="1"/>
    <col min="2554" max="2554" width="6.42578125" customWidth="1"/>
    <col min="2555" max="2555" width="20" customWidth="1"/>
    <col min="2556" max="2556" width="6.42578125" customWidth="1"/>
    <col min="2557" max="2557" width="2.85546875" customWidth="1"/>
    <col min="2558" max="2558" width="6.42578125" customWidth="1"/>
    <col min="2559" max="2559" width="31.42578125" customWidth="1"/>
    <col min="2560" max="2560" width="10.42578125" customWidth="1"/>
    <col min="2561" max="2561" width="2.85546875" customWidth="1"/>
    <col min="2562" max="2562" width="8.42578125" customWidth="1"/>
    <col min="2563" max="2563" width="29" customWidth="1"/>
    <col min="2564" max="2564" width="10.42578125" customWidth="1"/>
    <col min="2565" max="2565" width="2.85546875" customWidth="1"/>
    <col min="2566" max="2566" width="6.42578125" customWidth="1"/>
    <col min="2567" max="2567" width="23.85546875" customWidth="1"/>
    <col min="2568" max="2568" width="12.28515625" customWidth="1"/>
    <col min="2569" max="2569" width="2.85546875" customWidth="1"/>
    <col min="2570" max="2570" width="6.42578125" customWidth="1"/>
    <col min="2571" max="2571" width="24.85546875" customWidth="1"/>
    <col min="2572" max="2572" width="10.42578125" customWidth="1"/>
    <col min="2573" max="2573" width="2.85546875" customWidth="1"/>
    <col min="2574" max="2574" width="6.42578125" customWidth="1"/>
    <col min="2575" max="2575" width="32" customWidth="1"/>
    <col min="2576" max="2576" width="10.42578125" customWidth="1"/>
    <col min="2577" max="2577" width="2.42578125" customWidth="1"/>
    <col min="2578" max="2578" width="8.42578125" customWidth="1"/>
    <col min="2579" max="2579" width="5.28515625" customWidth="1"/>
    <col min="2580" max="2581" width="2.85546875" customWidth="1"/>
    <col min="2582" max="2582" width="18" customWidth="1"/>
    <col min="2583" max="2583" width="10.42578125" customWidth="1"/>
    <col min="2584" max="2584" width="2.85546875" customWidth="1"/>
    <col min="2585" max="2585" width="6.42578125" customWidth="1"/>
    <col min="2586" max="2586" width="7.28515625" customWidth="1"/>
    <col min="2587" max="2588" width="3" customWidth="1"/>
    <col min="2589" max="2589" width="17.7109375" customWidth="1"/>
    <col min="2590" max="2590" width="10.42578125" customWidth="1"/>
    <col min="2591" max="2591" width="2.85546875" customWidth="1"/>
    <col min="2592" max="2592" width="6.7109375" customWidth="1"/>
    <col min="2593" max="2593" width="6.85546875" customWidth="1"/>
    <col min="2594" max="2595" width="2.7109375" customWidth="1"/>
    <col min="2596" max="2596" width="20" customWidth="1"/>
    <col min="2597" max="2597" width="10.42578125" customWidth="1"/>
    <col min="2598" max="2598" width="2.85546875" customWidth="1"/>
    <col min="2599" max="2600" width="6.42578125" customWidth="1"/>
    <col min="2601" max="2601" width="24.28515625" customWidth="1"/>
    <col min="2602" max="2602" width="10.42578125" customWidth="1"/>
    <col min="2603" max="2603" width="22.28515625" customWidth="1"/>
    <col min="2604" max="2604" width="0.7109375" customWidth="1"/>
    <col min="2809" max="2809" width="52.5703125" customWidth="1"/>
    <col min="2810" max="2810" width="6.42578125" customWidth="1"/>
    <col min="2811" max="2811" width="20" customWidth="1"/>
    <col min="2812" max="2812" width="6.42578125" customWidth="1"/>
    <col min="2813" max="2813" width="2.85546875" customWidth="1"/>
    <col min="2814" max="2814" width="6.42578125" customWidth="1"/>
    <col min="2815" max="2815" width="31.42578125" customWidth="1"/>
    <col min="2816" max="2816" width="10.42578125" customWidth="1"/>
    <col min="2817" max="2817" width="2.85546875" customWidth="1"/>
    <col min="2818" max="2818" width="8.42578125" customWidth="1"/>
    <col min="2819" max="2819" width="29" customWidth="1"/>
    <col min="2820" max="2820" width="10.42578125" customWidth="1"/>
    <col min="2821" max="2821" width="2.85546875" customWidth="1"/>
    <col min="2822" max="2822" width="6.42578125" customWidth="1"/>
    <col min="2823" max="2823" width="23.85546875" customWidth="1"/>
    <col min="2824" max="2824" width="12.28515625" customWidth="1"/>
    <col min="2825" max="2825" width="2.85546875" customWidth="1"/>
    <col min="2826" max="2826" width="6.42578125" customWidth="1"/>
    <col min="2827" max="2827" width="24.85546875" customWidth="1"/>
    <col min="2828" max="2828" width="10.42578125" customWidth="1"/>
    <col min="2829" max="2829" width="2.85546875" customWidth="1"/>
    <col min="2830" max="2830" width="6.42578125" customWidth="1"/>
    <col min="2831" max="2831" width="32" customWidth="1"/>
    <col min="2832" max="2832" width="10.42578125" customWidth="1"/>
    <col min="2833" max="2833" width="2.42578125" customWidth="1"/>
    <col min="2834" max="2834" width="8.42578125" customWidth="1"/>
    <col min="2835" max="2835" width="5.28515625" customWidth="1"/>
    <col min="2836" max="2837" width="2.85546875" customWidth="1"/>
    <col min="2838" max="2838" width="18" customWidth="1"/>
    <col min="2839" max="2839" width="10.42578125" customWidth="1"/>
    <col min="2840" max="2840" width="2.85546875" customWidth="1"/>
    <col min="2841" max="2841" width="6.42578125" customWidth="1"/>
    <col min="2842" max="2842" width="7.28515625" customWidth="1"/>
    <col min="2843" max="2844" width="3" customWidth="1"/>
    <col min="2845" max="2845" width="17.7109375" customWidth="1"/>
    <col min="2846" max="2846" width="10.42578125" customWidth="1"/>
    <col min="2847" max="2847" width="2.85546875" customWidth="1"/>
    <col min="2848" max="2848" width="6.7109375" customWidth="1"/>
    <col min="2849" max="2849" width="6.85546875" customWidth="1"/>
    <col min="2850" max="2851" width="2.7109375" customWidth="1"/>
    <col min="2852" max="2852" width="20" customWidth="1"/>
    <col min="2853" max="2853" width="10.42578125" customWidth="1"/>
    <col min="2854" max="2854" width="2.85546875" customWidth="1"/>
    <col min="2855" max="2856" width="6.42578125" customWidth="1"/>
    <col min="2857" max="2857" width="24.28515625" customWidth="1"/>
    <col min="2858" max="2858" width="10.42578125" customWidth="1"/>
    <col min="2859" max="2859" width="22.28515625" customWidth="1"/>
    <col min="2860" max="2860" width="0.7109375" customWidth="1"/>
    <col min="3065" max="3065" width="52.5703125" customWidth="1"/>
    <col min="3066" max="3066" width="6.42578125" customWidth="1"/>
    <col min="3067" max="3067" width="20" customWidth="1"/>
    <col min="3068" max="3068" width="6.42578125" customWidth="1"/>
    <col min="3069" max="3069" width="2.85546875" customWidth="1"/>
    <col min="3070" max="3070" width="6.42578125" customWidth="1"/>
    <col min="3071" max="3071" width="31.42578125" customWidth="1"/>
    <col min="3072" max="3072" width="10.42578125" customWidth="1"/>
    <col min="3073" max="3073" width="2.85546875" customWidth="1"/>
    <col min="3074" max="3074" width="8.42578125" customWidth="1"/>
    <col min="3075" max="3075" width="29" customWidth="1"/>
    <col min="3076" max="3076" width="10.42578125" customWidth="1"/>
    <col min="3077" max="3077" width="2.85546875" customWidth="1"/>
    <col min="3078" max="3078" width="6.42578125" customWidth="1"/>
    <col min="3079" max="3079" width="23.85546875" customWidth="1"/>
    <col min="3080" max="3080" width="12.28515625" customWidth="1"/>
    <col min="3081" max="3081" width="2.85546875" customWidth="1"/>
    <col min="3082" max="3082" width="6.42578125" customWidth="1"/>
    <col min="3083" max="3083" width="24.85546875" customWidth="1"/>
    <col min="3084" max="3084" width="10.42578125" customWidth="1"/>
    <col min="3085" max="3085" width="2.85546875" customWidth="1"/>
    <col min="3086" max="3086" width="6.42578125" customWidth="1"/>
    <col min="3087" max="3087" width="32" customWidth="1"/>
    <col min="3088" max="3088" width="10.42578125" customWidth="1"/>
    <col min="3089" max="3089" width="2.42578125" customWidth="1"/>
    <col min="3090" max="3090" width="8.42578125" customWidth="1"/>
    <col min="3091" max="3091" width="5.28515625" customWidth="1"/>
    <col min="3092" max="3093" width="2.85546875" customWidth="1"/>
    <col min="3094" max="3094" width="18" customWidth="1"/>
    <col min="3095" max="3095" width="10.42578125" customWidth="1"/>
    <col min="3096" max="3096" width="2.85546875" customWidth="1"/>
    <col min="3097" max="3097" width="6.42578125" customWidth="1"/>
    <col min="3098" max="3098" width="7.28515625" customWidth="1"/>
    <col min="3099" max="3100" width="3" customWidth="1"/>
    <col min="3101" max="3101" width="17.7109375" customWidth="1"/>
    <col min="3102" max="3102" width="10.42578125" customWidth="1"/>
    <col min="3103" max="3103" width="2.85546875" customWidth="1"/>
    <col min="3104" max="3104" width="6.7109375" customWidth="1"/>
    <col min="3105" max="3105" width="6.85546875" customWidth="1"/>
    <col min="3106" max="3107" width="2.7109375" customWidth="1"/>
    <col min="3108" max="3108" width="20" customWidth="1"/>
    <col min="3109" max="3109" width="10.42578125" customWidth="1"/>
    <col min="3110" max="3110" width="2.85546875" customWidth="1"/>
    <col min="3111" max="3112" width="6.42578125" customWidth="1"/>
    <col min="3113" max="3113" width="24.28515625" customWidth="1"/>
    <col min="3114" max="3114" width="10.42578125" customWidth="1"/>
    <col min="3115" max="3115" width="22.28515625" customWidth="1"/>
    <col min="3116" max="3116" width="0.7109375" customWidth="1"/>
    <col min="3321" max="3321" width="52.5703125" customWidth="1"/>
    <col min="3322" max="3322" width="6.42578125" customWidth="1"/>
    <col min="3323" max="3323" width="20" customWidth="1"/>
    <col min="3324" max="3324" width="6.42578125" customWidth="1"/>
    <col min="3325" max="3325" width="2.85546875" customWidth="1"/>
    <col min="3326" max="3326" width="6.42578125" customWidth="1"/>
    <col min="3327" max="3327" width="31.42578125" customWidth="1"/>
    <col min="3328" max="3328" width="10.42578125" customWidth="1"/>
    <col min="3329" max="3329" width="2.85546875" customWidth="1"/>
    <col min="3330" max="3330" width="8.42578125" customWidth="1"/>
    <col min="3331" max="3331" width="29" customWidth="1"/>
    <col min="3332" max="3332" width="10.42578125" customWidth="1"/>
    <col min="3333" max="3333" width="2.85546875" customWidth="1"/>
    <col min="3334" max="3334" width="6.42578125" customWidth="1"/>
    <col min="3335" max="3335" width="23.85546875" customWidth="1"/>
    <col min="3336" max="3336" width="12.28515625" customWidth="1"/>
    <col min="3337" max="3337" width="2.85546875" customWidth="1"/>
    <col min="3338" max="3338" width="6.42578125" customWidth="1"/>
    <col min="3339" max="3339" width="24.85546875" customWidth="1"/>
    <col min="3340" max="3340" width="10.42578125" customWidth="1"/>
    <col min="3341" max="3341" width="2.85546875" customWidth="1"/>
    <col min="3342" max="3342" width="6.42578125" customWidth="1"/>
    <col min="3343" max="3343" width="32" customWidth="1"/>
    <col min="3344" max="3344" width="10.42578125" customWidth="1"/>
    <col min="3345" max="3345" width="2.42578125" customWidth="1"/>
    <col min="3346" max="3346" width="8.42578125" customWidth="1"/>
    <col min="3347" max="3347" width="5.28515625" customWidth="1"/>
    <col min="3348" max="3349" width="2.85546875" customWidth="1"/>
    <col min="3350" max="3350" width="18" customWidth="1"/>
    <col min="3351" max="3351" width="10.42578125" customWidth="1"/>
    <col min="3352" max="3352" width="2.85546875" customWidth="1"/>
    <col min="3353" max="3353" width="6.42578125" customWidth="1"/>
    <col min="3354" max="3354" width="7.28515625" customWidth="1"/>
    <col min="3355" max="3356" width="3" customWidth="1"/>
    <col min="3357" max="3357" width="17.7109375" customWidth="1"/>
    <col min="3358" max="3358" width="10.42578125" customWidth="1"/>
    <col min="3359" max="3359" width="2.85546875" customWidth="1"/>
    <col min="3360" max="3360" width="6.7109375" customWidth="1"/>
    <col min="3361" max="3361" width="6.85546875" customWidth="1"/>
    <col min="3362" max="3363" width="2.7109375" customWidth="1"/>
    <col min="3364" max="3364" width="20" customWidth="1"/>
    <col min="3365" max="3365" width="10.42578125" customWidth="1"/>
    <col min="3366" max="3366" width="2.85546875" customWidth="1"/>
    <col min="3367" max="3368" width="6.42578125" customWidth="1"/>
    <col min="3369" max="3369" width="24.28515625" customWidth="1"/>
    <col min="3370" max="3370" width="10.42578125" customWidth="1"/>
    <col min="3371" max="3371" width="22.28515625" customWidth="1"/>
    <col min="3372" max="3372" width="0.7109375" customWidth="1"/>
    <col min="3577" max="3577" width="52.5703125" customWidth="1"/>
    <col min="3578" max="3578" width="6.42578125" customWidth="1"/>
    <col min="3579" max="3579" width="20" customWidth="1"/>
    <col min="3580" max="3580" width="6.42578125" customWidth="1"/>
    <col min="3581" max="3581" width="2.85546875" customWidth="1"/>
    <col min="3582" max="3582" width="6.42578125" customWidth="1"/>
    <col min="3583" max="3583" width="31.42578125" customWidth="1"/>
    <col min="3584" max="3584" width="10.42578125" customWidth="1"/>
    <col min="3585" max="3585" width="2.85546875" customWidth="1"/>
    <col min="3586" max="3586" width="8.42578125" customWidth="1"/>
    <col min="3587" max="3587" width="29" customWidth="1"/>
    <col min="3588" max="3588" width="10.42578125" customWidth="1"/>
    <col min="3589" max="3589" width="2.85546875" customWidth="1"/>
    <col min="3590" max="3590" width="6.42578125" customWidth="1"/>
    <col min="3591" max="3591" width="23.85546875" customWidth="1"/>
    <col min="3592" max="3592" width="12.28515625" customWidth="1"/>
    <col min="3593" max="3593" width="2.85546875" customWidth="1"/>
    <col min="3594" max="3594" width="6.42578125" customWidth="1"/>
    <col min="3595" max="3595" width="24.85546875" customWidth="1"/>
    <col min="3596" max="3596" width="10.42578125" customWidth="1"/>
    <col min="3597" max="3597" width="2.85546875" customWidth="1"/>
    <col min="3598" max="3598" width="6.42578125" customWidth="1"/>
    <col min="3599" max="3599" width="32" customWidth="1"/>
    <col min="3600" max="3600" width="10.42578125" customWidth="1"/>
    <col min="3601" max="3601" width="2.42578125" customWidth="1"/>
    <col min="3602" max="3602" width="8.42578125" customWidth="1"/>
    <col min="3603" max="3603" width="5.28515625" customWidth="1"/>
    <col min="3604" max="3605" width="2.85546875" customWidth="1"/>
    <col min="3606" max="3606" width="18" customWidth="1"/>
    <col min="3607" max="3607" width="10.42578125" customWidth="1"/>
    <col min="3608" max="3608" width="2.85546875" customWidth="1"/>
    <col min="3609" max="3609" width="6.42578125" customWidth="1"/>
    <col min="3610" max="3610" width="7.28515625" customWidth="1"/>
    <col min="3611" max="3612" width="3" customWidth="1"/>
    <col min="3613" max="3613" width="17.7109375" customWidth="1"/>
    <col min="3614" max="3614" width="10.42578125" customWidth="1"/>
    <col min="3615" max="3615" width="2.85546875" customWidth="1"/>
    <col min="3616" max="3616" width="6.7109375" customWidth="1"/>
    <col min="3617" max="3617" width="6.85546875" customWidth="1"/>
    <col min="3618" max="3619" width="2.7109375" customWidth="1"/>
    <col min="3620" max="3620" width="20" customWidth="1"/>
    <col min="3621" max="3621" width="10.42578125" customWidth="1"/>
    <col min="3622" max="3622" width="2.85546875" customWidth="1"/>
    <col min="3623" max="3624" width="6.42578125" customWidth="1"/>
    <col min="3625" max="3625" width="24.28515625" customWidth="1"/>
    <col min="3626" max="3626" width="10.42578125" customWidth="1"/>
    <col min="3627" max="3627" width="22.28515625" customWidth="1"/>
    <col min="3628" max="3628" width="0.7109375" customWidth="1"/>
    <col min="3833" max="3833" width="52.5703125" customWidth="1"/>
    <col min="3834" max="3834" width="6.42578125" customWidth="1"/>
    <col min="3835" max="3835" width="20" customWidth="1"/>
    <col min="3836" max="3836" width="6.42578125" customWidth="1"/>
    <col min="3837" max="3837" width="2.85546875" customWidth="1"/>
    <col min="3838" max="3838" width="6.42578125" customWidth="1"/>
    <col min="3839" max="3839" width="31.42578125" customWidth="1"/>
    <col min="3840" max="3840" width="10.42578125" customWidth="1"/>
    <col min="3841" max="3841" width="2.85546875" customWidth="1"/>
    <col min="3842" max="3842" width="8.42578125" customWidth="1"/>
    <col min="3843" max="3843" width="29" customWidth="1"/>
    <col min="3844" max="3844" width="10.42578125" customWidth="1"/>
    <col min="3845" max="3845" width="2.85546875" customWidth="1"/>
    <col min="3846" max="3846" width="6.42578125" customWidth="1"/>
    <col min="3847" max="3847" width="23.85546875" customWidth="1"/>
    <col min="3848" max="3848" width="12.28515625" customWidth="1"/>
    <col min="3849" max="3849" width="2.85546875" customWidth="1"/>
    <col min="3850" max="3850" width="6.42578125" customWidth="1"/>
    <col min="3851" max="3851" width="24.85546875" customWidth="1"/>
    <col min="3852" max="3852" width="10.42578125" customWidth="1"/>
    <col min="3853" max="3853" width="2.85546875" customWidth="1"/>
    <col min="3854" max="3854" width="6.42578125" customWidth="1"/>
    <col min="3855" max="3855" width="32" customWidth="1"/>
    <col min="3856" max="3856" width="10.42578125" customWidth="1"/>
    <col min="3857" max="3857" width="2.42578125" customWidth="1"/>
    <col min="3858" max="3858" width="8.42578125" customWidth="1"/>
    <col min="3859" max="3859" width="5.28515625" customWidth="1"/>
    <col min="3860" max="3861" width="2.85546875" customWidth="1"/>
    <col min="3862" max="3862" width="18" customWidth="1"/>
    <col min="3863" max="3863" width="10.42578125" customWidth="1"/>
    <col min="3864" max="3864" width="2.85546875" customWidth="1"/>
    <col min="3865" max="3865" width="6.42578125" customWidth="1"/>
    <col min="3866" max="3866" width="7.28515625" customWidth="1"/>
    <col min="3867" max="3868" width="3" customWidth="1"/>
    <col min="3869" max="3869" width="17.7109375" customWidth="1"/>
    <col min="3870" max="3870" width="10.42578125" customWidth="1"/>
    <col min="3871" max="3871" width="2.85546875" customWidth="1"/>
    <col min="3872" max="3872" width="6.7109375" customWidth="1"/>
    <col min="3873" max="3873" width="6.85546875" customWidth="1"/>
    <col min="3874" max="3875" width="2.7109375" customWidth="1"/>
    <col min="3876" max="3876" width="20" customWidth="1"/>
    <col min="3877" max="3877" width="10.42578125" customWidth="1"/>
    <col min="3878" max="3878" width="2.85546875" customWidth="1"/>
    <col min="3879" max="3880" width="6.42578125" customWidth="1"/>
    <col min="3881" max="3881" width="24.28515625" customWidth="1"/>
    <col min="3882" max="3882" width="10.42578125" customWidth="1"/>
    <col min="3883" max="3883" width="22.28515625" customWidth="1"/>
    <col min="3884" max="3884" width="0.7109375" customWidth="1"/>
    <col min="4089" max="4089" width="52.5703125" customWidth="1"/>
    <col min="4090" max="4090" width="6.42578125" customWidth="1"/>
    <col min="4091" max="4091" width="20" customWidth="1"/>
    <col min="4092" max="4092" width="6.42578125" customWidth="1"/>
    <col min="4093" max="4093" width="2.85546875" customWidth="1"/>
    <col min="4094" max="4094" width="6.42578125" customWidth="1"/>
    <col min="4095" max="4095" width="31.42578125" customWidth="1"/>
    <col min="4096" max="4096" width="10.42578125" customWidth="1"/>
    <col min="4097" max="4097" width="2.85546875" customWidth="1"/>
    <col min="4098" max="4098" width="8.42578125" customWidth="1"/>
    <col min="4099" max="4099" width="29" customWidth="1"/>
    <col min="4100" max="4100" width="10.42578125" customWidth="1"/>
    <col min="4101" max="4101" width="2.85546875" customWidth="1"/>
    <col min="4102" max="4102" width="6.42578125" customWidth="1"/>
    <col min="4103" max="4103" width="23.85546875" customWidth="1"/>
    <col min="4104" max="4104" width="12.28515625" customWidth="1"/>
    <col min="4105" max="4105" width="2.85546875" customWidth="1"/>
    <col min="4106" max="4106" width="6.42578125" customWidth="1"/>
    <col min="4107" max="4107" width="24.85546875" customWidth="1"/>
    <col min="4108" max="4108" width="10.42578125" customWidth="1"/>
    <col min="4109" max="4109" width="2.85546875" customWidth="1"/>
    <col min="4110" max="4110" width="6.42578125" customWidth="1"/>
    <col min="4111" max="4111" width="32" customWidth="1"/>
    <col min="4112" max="4112" width="10.42578125" customWidth="1"/>
    <col min="4113" max="4113" width="2.42578125" customWidth="1"/>
    <col min="4114" max="4114" width="8.42578125" customWidth="1"/>
    <col min="4115" max="4115" width="5.28515625" customWidth="1"/>
    <col min="4116" max="4117" width="2.85546875" customWidth="1"/>
    <col min="4118" max="4118" width="18" customWidth="1"/>
    <col min="4119" max="4119" width="10.42578125" customWidth="1"/>
    <col min="4120" max="4120" width="2.85546875" customWidth="1"/>
    <col min="4121" max="4121" width="6.42578125" customWidth="1"/>
    <col min="4122" max="4122" width="7.28515625" customWidth="1"/>
    <col min="4123" max="4124" width="3" customWidth="1"/>
    <col min="4125" max="4125" width="17.7109375" customWidth="1"/>
    <col min="4126" max="4126" width="10.42578125" customWidth="1"/>
    <col min="4127" max="4127" width="2.85546875" customWidth="1"/>
    <col min="4128" max="4128" width="6.7109375" customWidth="1"/>
    <col min="4129" max="4129" width="6.85546875" customWidth="1"/>
    <col min="4130" max="4131" width="2.7109375" customWidth="1"/>
    <col min="4132" max="4132" width="20" customWidth="1"/>
    <col min="4133" max="4133" width="10.42578125" customWidth="1"/>
    <col min="4134" max="4134" width="2.85546875" customWidth="1"/>
    <col min="4135" max="4136" width="6.42578125" customWidth="1"/>
    <col min="4137" max="4137" width="24.28515625" customWidth="1"/>
    <col min="4138" max="4138" width="10.42578125" customWidth="1"/>
    <col min="4139" max="4139" width="22.28515625" customWidth="1"/>
    <col min="4140" max="4140" width="0.7109375" customWidth="1"/>
    <col min="4345" max="4345" width="52.5703125" customWidth="1"/>
    <col min="4346" max="4346" width="6.42578125" customWidth="1"/>
    <col min="4347" max="4347" width="20" customWidth="1"/>
    <col min="4348" max="4348" width="6.42578125" customWidth="1"/>
    <col min="4349" max="4349" width="2.85546875" customWidth="1"/>
    <col min="4350" max="4350" width="6.42578125" customWidth="1"/>
    <col min="4351" max="4351" width="31.42578125" customWidth="1"/>
    <col min="4352" max="4352" width="10.42578125" customWidth="1"/>
    <col min="4353" max="4353" width="2.85546875" customWidth="1"/>
    <col min="4354" max="4354" width="8.42578125" customWidth="1"/>
    <col min="4355" max="4355" width="29" customWidth="1"/>
    <col min="4356" max="4356" width="10.42578125" customWidth="1"/>
    <col min="4357" max="4357" width="2.85546875" customWidth="1"/>
    <col min="4358" max="4358" width="6.42578125" customWidth="1"/>
    <col min="4359" max="4359" width="23.85546875" customWidth="1"/>
    <col min="4360" max="4360" width="12.28515625" customWidth="1"/>
    <col min="4361" max="4361" width="2.85546875" customWidth="1"/>
    <col min="4362" max="4362" width="6.42578125" customWidth="1"/>
    <col min="4363" max="4363" width="24.85546875" customWidth="1"/>
    <col min="4364" max="4364" width="10.42578125" customWidth="1"/>
    <col min="4365" max="4365" width="2.85546875" customWidth="1"/>
    <col min="4366" max="4366" width="6.42578125" customWidth="1"/>
    <col min="4367" max="4367" width="32" customWidth="1"/>
    <col min="4368" max="4368" width="10.42578125" customWidth="1"/>
    <col min="4369" max="4369" width="2.42578125" customWidth="1"/>
    <col min="4370" max="4370" width="8.42578125" customWidth="1"/>
    <col min="4371" max="4371" width="5.28515625" customWidth="1"/>
    <col min="4372" max="4373" width="2.85546875" customWidth="1"/>
    <col min="4374" max="4374" width="18" customWidth="1"/>
    <col min="4375" max="4375" width="10.42578125" customWidth="1"/>
    <col min="4376" max="4376" width="2.85546875" customWidth="1"/>
    <col min="4377" max="4377" width="6.42578125" customWidth="1"/>
    <col min="4378" max="4378" width="7.28515625" customWidth="1"/>
    <col min="4379" max="4380" width="3" customWidth="1"/>
    <col min="4381" max="4381" width="17.7109375" customWidth="1"/>
    <col min="4382" max="4382" width="10.42578125" customWidth="1"/>
    <col min="4383" max="4383" width="2.85546875" customWidth="1"/>
    <col min="4384" max="4384" width="6.7109375" customWidth="1"/>
    <col min="4385" max="4385" width="6.85546875" customWidth="1"/>
    <col min="4386" max="4387" width="2.7109375" customWidth="1"/>
    <col min="4388" max="4388" width="20" customWidth="1"/>
    <col min="4389" max="4389" width="10.42578125" customWidth="1"/>
    <col min="4390" max="4390" width="2.85546875" customWidth="1"/>
    <col min="4391" max="4392" width="6.42578125" customWidth="1"/>
    <col min="4393" max="4393" width="24.28515625" customWidth="1"/>
    <col min="4394" max="4394" width="10.42578125" customWidth="1"/>
    <col min="4395" max="4395" width="22.28515625" customWidth="1"/>
    <col min="4396" max="4396" width="0.7109375" customWidth="1"/>
    <col min="4601" max="4601" width="52.5703125" customWidth="1"/>
    <col min="4602" max="4602" width="6.42578125" customWidth="1"/>
    <col min="4603" max="4603" width="20" customWidth="1"/>
    <col min="4604" max="4604" width="6.42578125" customWidth="1"/>
    <col min="4605" max="4605" width="2.85546875" customWidth="1"/>
    <col min="4606" max="4606" width="6.42578125" customWidth="1"/>
    <col min="4607" max="4607" width="31.42578125" customWidth="1"/>
    <col min="4608" max="4608" width="10.42578125" customWidth="1"/>
    <col min="4609" max="4609" width="2.85546875" customWidth="1"/>
    <col min="4610" max="4610" width="8.42578125" customWidth="1"/>
    <col min="4611" max="4611" width="29" customWidth="1"/>
    <col min="4612" max="4612" width="10.42578125" customWidth="1"/>
    <col min="4613" max="4613" width="2.85546875" customWidth="1"/>
    <col min="4614" max="4614" width="6.42578125" customWidth="1"/>
    <col min="4615" max="4615" width="23.85546875" customWidth="1"/>
    <col min="4616" max="4616" width="12.28515625" customWidth="1"/>
    <col min="4617" max="4617" width="2.85546875" customWidth="1"/>
    <col min="4618" max="4618" width="6.42578125" customWidth="1"/>
    <col min="4619" max="4619" width="24.85546875" customWidth="1"/>
    <col min="4620" max="4620" width="10.42578125" customWidth="1"/>
    <col min="4621" max="4621" width="2.85546875" customWidth="1"/>
    <col min="4622" max="4622" width="6.42578125" customWidth="1"/>
    <col min="4623" max="4623" width="32" customWidth="1"/>
    <col min="4624" max="4624" width="10.42578125" customWidth="1"/>
    <col min="4625" max="4625" width="2.42578125" customWidth="1"/>
    <col min="4626" max="4626" width="8.42578125" customWidth="1"/>
    <col min="4627" max="4627" width="5.28515625" customWidth="1"/>
    <col min="4628" max="4629" width="2.85546875" customWidth="1"/>
    <col min="4630" max="4630" width="18" customWidth="1"/>
    <col min="4631" max="4631" width="10.42578125" customWidth="1"/>
    <col min="4632" max="4632" width="2.85546875" customWidth="1"/>
    <col min="4633" max="4633" width="6.42578125" customWidth="1"/>
    <col min="4634" max="4634" width="7.28515625" customWidth="1"/>
    <col min="4635" max="4636" width="3" customWidth="1"/>
    <col min="4637" max="4637" width="17.7109375" customWidth="1"/>
    <col min="4638" max="4638" width="10.42578125" customWidth="1"/>
    <col min="4639" max="4639" width="2.85546875" customWidth="1"/>
    <col min="4640" max="4640" width="6.7109375" customWidth="1"/>
    <col min="4641" max="4641" width="6.85546875" customWidth="1"/>
    <col min="4642" max="4643" width="2.7109375" customWidth="1"/>
    <col min="4644" max="4644" width="20" customWidth="1"/>
    <col min="4645" max="4645" width="10.42578125" customWidth="1"/>
    <col min="4646" max="4646" width="2.85546875" customWidth="1"/>
    <col min="4647" max="4648" width="6.42578125" customWidth="1"/>
    <col min="4649" max="4649" width="24.28515625" customWidth="1"/>
    <col min="4650" max="4650" width="10.42578125" customWidth="1"/>
    <col min="4651" max="4651" width="22.28515625" customWidth="1"/>
    <col min="4652" max="4652" width="0.7109375" customWidth="1"/>
    <col min="4857" max="4857" width="52.5703125" customWidth="1"/>
    <col min="4858" max="4858" width="6.42578125" customWidth="1"/>
    <col min="4859" max="4859" width="20" customWidth="1"/>
    <col min="4860" max="4860" width="6.42578125" customWidth="1"/>
    <col min="4861" max="4861" width="2.85546875" customWidth="1"/>
    <col min="4862" max="4862" width="6.42578125" customWidth="1"/>
    <col min="4863" max="4863" width="31.42578125" customWidth="1"/>
    <col min="4864" max="4864" width="10.42578125" customWidth="1"/>
    <col min="4865" max="4865" width="2.85546875" customWidth="1"/>
    <col min="4866" max="4866" width="8.42578125" customWidth="1"/>
    <col min="4867" max="4867" width="29" customWidth="1"/>
    <col min="4868" max="4868" width="10.42578125" customWidth="1"/>
    <col min="4869" max="4869" width="2.85546875" customWidth="1"/>
    <col min="4870" max="4870" width="6.42578125" customWidth="1"/>
    <col min="4871" max="4871" width="23.85546875" customWidth="1"/>
    <col min="4872" max="4872" width="12.28515625" customWidth="1"/>
    <col min="4873" max="4873" width="2.85546875" customWidth="1"/>
    <col min="4874" max="4874" width="6.42578125" customWidth="1"/>
    <col min="4875" max="4875" width="24.85546875" customWidth="1"/>
    <col min="4876" max="4876" width="10.42578125" customWidth="1"/>
    <col min="4877" max="4877" width="2.85546875" customWidth="1"/>
    <col min="4878" max="4878" width="6.42578125" customWidth="1"/>
    <col min="4879" max="4879" width="32" customWidth="1"/>
    <col min="4880" max="4880" width="10.42578125" customWidth="1"/>
    <col min="4881" max="4881" width="2.42578125" customWidth="1"/>
    <col min="4882" max="4882" width="8.42578125" customWidth="1"/>
    <col min="4883" max="4883" width="5.28515625" customWidth="1"/>
    <col min="4884" max="4885" width="2.85546875" customWidth="1"/>
    <col min="4886" max="4886" width="18" customWidth="1"/>
    <col min="4887" max="4887" width="10.42578125" customWidth="1"/>
    <col min="4888" max="4888" width="2.85546875" customWidth="1"/>
    <col min="4889" max="4889" width="6.42578125" customWidth="1"/>
    <col min="4890" max="4890" width="7.28515625" customWidth="1"/>
    <col min="4891" max="4892" width="3" customWidth="1"/>
    <col min="4893" max="4893" width="17.7109375" customWidth="1"/>
    <col min="4894" max="4894" width="10.42578125" customWidth="1"/>
    <col min="4895" max="4895" width="2.85546875" customWidth="1"/>
    <col min="4896" max="4896" width="6.7109375" customWidth="1"/>
    <col min="4897" max="4897" width="6.85546875" customWidth="1"/>
    <col min="4898" max="4899" width="2.7109375" customWidth="1"/>
    <col min="4900" max="4900" width="20" customWidth="1"/>
    <col min="4901" max="4901" width="10.42578125" customWidth="1"/>
    <col min="4902" max="4902" width="2.85546875" customWidth="1"/>
    <col min="4903" max="4904" width="6.42578125" customWidth="1"/>
    <col min="4905" max="4905" width="24.28515625" customWidth="1"/>
    <col min="4906" max="4906" width="10.42578125" customWidth="1"/>
    <col min="4907" max="4907" width="22.28515625" customWidth="1"/>
    <col min="4908" max="4908" width="0.7109375" customWidth="1"/>
    <col min="5113" max="5113" width="52.5703125" customWidth="1"/>
    <col min="5114" max="5114" width="6.42578125" customWidth="1"/>
    <col min="5115" max="5115" width="20" customWidth="1"/>
    <col min="5116" max="5116" width="6.42578125" customWidth="1"/>
    <col min="5117" max="5117" width="2.85546875" customWidth="1"/>
    <col min="5118" max="5118" width="6.42578125" customWidth="1"/>
    <col min="5119" max="5119" width="31.42578125" customWidth="1"/>
    <col min="5120" max="5120" width="10.42578125" customWidth="1"/>
    <col min="5121" max="5121" width="2.85546875" customWidth="1"/>
    <col min="5122" max="5122" width="8.42578125" customWidth="1"/>
    <col min="5123" max="5123" width="29" customWidth="1"/>
    <col min="5124" max="5124" width="10.42578125" customWidth="1"/>
    <col min="5125" max="5125" width="2.85546875" customWidth="1"/>
    <col min="5126" max="5126" width="6.42578125" customWidth="1"/>
    <col min="5127" max="5127" width="23.85546875" customWidth="1"/>
    <col min="5128" max="5128" width="12.28515625" customWidth="1"/>
    <col min="5129" max="5129" width="2.85546875" customWidth="1"/>
    <col min="5130" max="5130" width="6.42578125" customWidth="1"/>
    <col min="5131" max="5131" width="24.85546875" customWidth="1"/>
    <col min="5132" max="5132" width="10.42578125" customWidth="1"/>
    <col min="5133" max="5133" width="2.85546875" customWidth="1"/>
    <col min="5134" max="5134" width="6.42578125" customWidth="1"/>
    <col min="5135" max="5135" width="32" customWidth="1"/>
    <col min="5136" max="5136" width="10.42578125" customWidth="1"/>
    <col min="5137" max="5137" width="2.42578125" customWidth="1"/>
    <col min="5138" max="5138" width="8.42578125" customWidth="1"/>
    <col min="5139" max="5139" width="5.28515625" customWidth="1"/>
    <col min="5140" max="5141" width="2.85546875" customWidth="1"/>
    <col min="5142" max="5142" width="18" customWidth="1"/>
    <col min="5143" max="5143" width="10.42578125" customWidth="1"/>
    <col min="5144" max="5144" width="2.85546875" customWidth="1"/>
    <col min="5145" max="5145" width="6.42578125" customWidth="1"/>
    <col min="5146" max="5146" width="7.28515625" customWidth="1"/>
    <col min="5147" max="5148" width="3" customWidth="1"/>
    <col min="5149" max="5149" width="17.7109375" customWidth="1"/>
    <col min="5150" max="5150" width="10.42578125" customWidth="1"/>
    <col min="5151" max="5151" width="2.85546875" customWidth="1"/>
    <col min="5152" max="5152" width="6.7109375" customWidth="1"/>
    <col min="5153" max="5153" width="6.85546875" customWidth="1"/>
    <col min="5154" max="5155" width="2.7109375" customWidth="1"/>
    <col min="5156" max="5156" width="20" customWidth="1"/>
    <col min="5157" max="5157" width="10.42578125" customWidth="1"/>
    <col min="5158" max="5158" width="2.85546875" customWidth="1"/>
    <col min="5159" max="5160" width="6.42578125" customWidth="1"/>
    <col min="5161" max="5161" width="24.28515625" customWidth="1"/>
    <col min="5162" max="5162" width="10.42578125" customWidth="1"/>
    <col min="5163" max="5163" width="22.28515625" customWidth="1"/>
    <col min="5164" max="5164" width="0.7109375" customWidth="1"/>
    <col min="5369" max="5369" width="52.5703125" customWidth="1"/>
    <col min="5370" max="5370" width="6.42578125" customWidth="1"/>
    <col min="5371" max="5371" width="20" customWidth="1"/>
    <col min="5372" max="5372" width="6.42578125" customWidth="1"/>
    <col min="5373" max="5373" width="2.85546875" customWidth="1"/>
    <col min="5374" max="5374" width="6.42578125" customWidth="1"/>
    <col min="5375" max="5375" width="31.42578125" customWidth="1"/>
    <col min="5376" max="5376" width="10.42578125" customWidth="1"/>
    <col min="5377" max="5377" width="2.85546875" customWidth="1"/>
    <col min="5378" max="5378" width="8.42578125" customWidth="1"/>
    <col min="5379" max="5379" width="29" customWidth="1"/>
    <col min="5380" max="5380" width="10.42578125" customWidth="1"/>
    <col min="5381" max="5381" width="2.85546875" customWidth="1"/>
    <col min="5382" max="5382" width="6.42578125" customWidth="1"/>
    <col min="5383" max="5383" width="23.85546875" customWidth="1"/>
    <col min="5384" max="5384" width="12.28515625" customWidth="1"/>
    <col min="5385" max="5385" width="2.85546875" customWidth="1"/>
    <col min="5386" max="5386" width="6.42578125" customWidth="1"/>
    <col min="5387" max="5387" width="24.85546875" customWidth="1"/>
    <col min="5388" max="5388" width="10.42578125" customWidth="1"/>
    <col min="5389" max="5389" width="2.85546875" customWidth="1"/>
    <col min="5390" max="5390" width="6.42578125" customWidth="1"/>
    <col min="5391" max="5391" width="32" customWidth="1"/>
    <col min="5392" max="5392" width="10.42578125" customWidth="1"/>
    <col min="5393" max="5393" width="2.42578125" customWidth="1"/>
    <col min="5394" max="5394" width="8.42578125" customWidth="1"/>
    <col min="5395" max="5395" width="5.28515625" customWidth="1"/>
    <col min="5396" max="5397" width="2.85546875" customWidth="1"/>
    <col min="5398" max="5398" width="18" customWidth="1"/>
    <col min="5399" max="5399" width="10.42578125" customWidth="1"/>
    <col min="5400" max="5400" width="2.85546875" customWidth="1"/>
    <col min="5401" max="5401" width="6.42578125" customWidth="1"/>
    <col min="5402" max="5402" width="7.28515625" customWidth="1"/>
    <col min="5403" max="5404" width="3" customWidth="1"/>
    <col min="5405" max="5405" width="17.7109375" customWidth="1"/>
    <col min="5406" max="5406" width="10.42578125" customWidth="1"/>
    <col min="5407" max="5407" width="2.85546875" customWidth="1"/>
    <col min="5408" max="5408" width="6.7109375" customWidth="1"/>
    <col min="5409" max="5409" width="6.85546875" customWidth="1"/>
    <col min="5410" max="5411" width="2.7109375" customWidth="1"/>
    <col min="5412" max="5412" width="20" customWidth="1"/>
    <col min="5413" max="5413" width="10.42578125" customWidth="1"/>
    <col min="5414" max="5414" width="2.85546875" customWidth="1"/>
    <col min="5415" max="5416" width="6.42578125" customWidth="1"/>
    <col min="5417" max="5417" width="24.28515625" customWidth="1"/>
    <col min="5418" max="5418" width="10.42578125" customWidth="1"/>
    <col min="5419" max="5419" width="22.28515625" customWidth="1"/>
    <col min="5420" max="5420" width="0.7109375" customWidth="1"/>
    <col min="5625" max="5625" width="52.5703125" customWidth="1"/>
    <col min="5626" max="5626" width="6.42578125" customWidth="1"/>
    <col min="5627" max="5627" width="20" customWidth="1"/>
    <col min="5628" max="5628" width="6.42578125" customWidth="1"/>
    <col min="5629" max="5629" width="2.85546875" customWidth="1"/>
    <col min="5630" max="5630" width="6.42578125" customWidth="1"/>
    <col min="5631" max="5631" width="31.42578125" customWidth="1"/>
    <col min="5632" max="5632" width="10.42578125" customWidth="1"/>
    <col min="5633" max="5633" width="2.85546875" customWidth="1"/>
    <col min="5634" max="5634" width="8.42578125" customWidth="1"/>
    <col min="5635" max="5635" width="29" customWidth="1"/>
    <col min="5636" max="5636" width="10.42578125" customWidth="1"/>
    <col min="5637" max="5637" width="2.85546875" customWidth="1"/>
    <col min="5638" max="5638" width="6.42578125" customWidth="1"/>
    <col min="5639" max="5639" width="23.85546875" customWidth="1"/>
    <col min="5640" max="5640" width="12.28515625" customWidth="1"/>
    <col min="5641" max="5641" width="2.85546875" customWidth="1"/>
    <col min="5642" max="5642" width="6.42578125" customWidth="1"/>
    <col min="5643" max="5643" width="24.85546875" customWidth="1"/>
    <col min="5644" max="5644" width="10.42578125" customWidth="1"/>
    <col min="5645" max="5645" width="2.85546875" customWidth="1"/>
    <col min="5646" max="5646" width="6.42578125" customWidth="1"/>
    <col min="5647" max="5647" width="32" customWidth="1"/>
    <col min="5648" max="5648" width="10.42578125" customWidth="1"/>
    <col min="5649" max="5649" width="2.42578125" customWidth="1"/>
    <col min="5650" max="5650" width="8.42578125" customWidth="1"/>
    <col min="5651" max="5651" width="5.28515625" customWidth="1"/>
    <col min="5652" max="5653" width="2.85546875" customWidth="1"/>
    <col min="5654" max="5654" width="18" customWidth="1"/>
    <col min="5655" max="5655" width="10.42578125" customWidth="1"/>
    <col min="5656" max="5656" width="2.85546875" customWidth="1"/>
    <col min="5657" max="5657" width="6.42578125" customWidth="1"/>
    <col min="5658" max="5658" width="7.28515625" customWidth="1"/>
    <col min="5659" max="5660" width="3" customWidth="1"/>
    <col min="5661" max="5661" width="17.7109375" customWidth="1"/>
    <col min="5662" max="5662" width="10.42578125" customWidth="1"/>
    <col min="5663" max="5663" width="2.85546875" customWidth="1"/>
    <col min="5664" max="5664" width="6.7109375" customWidth="1"/>
    <col min="5665" max="5665" width="6.85546875" customWidth="1"/>
    <col min="5666" max="5667" width="2.7109375" customWidth="1"/>
    <col min="5668" max="5668" width="20" customWidth="1"/>
    <col min="5669" max="5669" width="10.42578125" customWidth="1"/>
    <col min="5670" max="5670" width="2.85546875" customWidth="1"/>
    <col min="5671" max="5672" width="6.42578125" customWidth="1"/>
    <col min="5673" max="5673" width="24.28515625" customWidth="1"/>
    <col min="5674" max="5674" width="10.42578125" customWidth="1"/>
    <col min="5675" max="5675" width="22.28515625" customWidth="1"/>
    <col min="5676" max="5676" width="0.7109375" customWidth="1"/>
    <col min="5881" max="5881" width="52.5703125" customWidth="1"/>
    <col min="5882" max="5882" width="6.42578125" customWidth="1"/>
    <col min="5883" max="5883" width="20" customWidth="1"/>
    <col min="5884" max="5884" width="6.42578125" customWidth="1"/>
    <col min="5885" max="5885" width="2.85546875" customWidth="1"/>
    <col min="5886" max="5886" width="6.42578125" customWidth="1"/>
    <col min="5887" max="5887" width="31.42578125" customWidth="1"/>
    <col min="5888" max="5888" width="10.42578125" customWidth="1"/>
    <col min="5889" max="5889" width="2.85546875" customWidth="1"/>
    <col min="5890" max="5890" width="8.42578125" customWidth="1"/>
    <col min="5891" max="5891" width="29" customWidth="1"/>
    <col min="5892" max="5892" width="10.42578125" customWidth="1"/>
    <col min="5893" max="5893" width="2.85546875" customWidth="1"/>
    <col min="5894" max="5894" width="6.42578125" customWidth="1"/>
    <col min="5895" max="5895" width="23.85546875" customWidth="1"/>
    <col min="5896" max="5896" width="12.28515625" customWidth="1"/>
    <col min="5897" max="5897" width="2.85546875" customWidth="1"/>
    <col min="5898" max="5898" width="6.42578125" customWidth="1"/>
    <col min="5899" max="5899" width="24.85546875" customWidth="1"/>
    <col min="5900" max="5900" width="10.42578125" customWidth="1"/>
    <col min="5901" max="5901" width="2.85546875" customWidth="1"/>
    <col min="5902" max="5902" width="6.42578125" customWidth="1"/>
    <col min="5903" max="5903" width="32" customWidth="1"/>
    <col min="5904" max="5904" width="10.42578125" customWidth="1"/>
    <col min="5905" max="5905" width="2.42578125" customWidth="1"/>
    <col min="5906" max="5906" width="8.42578125" customWidth="1"/>
    <col min="5907" max="5907" width="5.28515625" customWidth="1"/>
    <col min="5908" max="5909" width="2.85546875" customWidth="1"/>
    <col min="5910" max="5910" width="18" customWidth="1"/>
    <col min="5911" max="5911" width="10.42578125" customWidth="1"/>
    <col min="5912" max="5912" width="2.85546875" customWidth="1"/>
    <col min="5913" max="5913" width="6.42578125" customWidth="1"/>
    <col min="5914" max="5914" width="7.28515625" customWidth="1"/>
    <col min="5915" max="5916" width="3" customWidth="1"/>
    <col min="5917" max="5917" width="17.7109375" customWidth="1"/>
    <col min="5918" max="5918" width="10.42578125" customWidth="1"/>
    <col min="5919" max="5919" width="2.85546875" customWidth="1"/>
    <col min="5920" max="5920" width="6.7109375" customWidth="1"/>
    <col min="5921" max="5921" width="6.85546875" customWidth="1"/>
    <col min="5922" max="5923" width="2.7109375" customWidth="1"/>
    <col min="5924" max="5924" width="20" customWidth="1"/>
    <col min="5925" max="5925" width="10.42578125" customWidth="1"/>
    <col min="5926" max="5926" width="2.85546875" customWidth="1"/>
    <col min="5927" max="5928" width="6.42578125" customWidth="1"/>
    <col min="5929" max="5929" width="24.28515625" customWidth="1"/>
    <col min="5930" max="5930" width="10.42578125" customWidth="1"/>
    <col min="5931" max="5931" width="22.28515625" customWidth="1"/>
    <col min="5932" max="5932" width="0.7109375" customWidth="1"/>
    <col min="6137" max="6137" width="52.5703125" customWidth="1"/>
    <col min="6138" max="6138" width="6.42578125" customWidth="1"/>
    <col min="6139" max="6139" width="20" customWidth="1"/>
    <col min="6140" max="6140" width="6.42578125" customWidth="1"/>
    <col min="6141" max="6141" width="2.85546875" customWidth="1"/>
    <col min="6142" max="6142" width="6.42578125" customWidth="1"/>
    <col min="6143" max="6143" width="31.42578125" customWidth="1"/>
    <col min="6144" max="6144" width="10.42578125" customWidth="1"/>
    <col min="6145" max="6145" width="2.85546875" customWidth="1"/>
    <col min="6146" max="6146" width="8.42578125" customWidth="1"/>
    <col min="6147" max="6147" width="29" customWidth="1"/>
    <col min="6148" max="6148" width="10.42578125" customWidth="1"/>
    <col min="6149" max="6149" width="2.85546875" customWidth="1"/>
    <col min="6150" max="6150" width="6.42578125" customWidth="1"/>
    <col min="6151" max="6151" width="23.85546875" customWidth="1"/>
    <col min="6152" max="6152" width="12.28515625" customWidth="1"/>
    <col min="6153" max="6153" width="2.85546875" customWidth="1"/>
    <col min="6154" max="6154" width="6.42578125" customWidth="1"/>
    <col min="6155" max="6155" width="24.85546875" customWidth="1"/>
    <col min="6156" max="6156" width="10.42578125" customWidth="1"/>
    <col min="6157" max="6157" width="2.85546875" customWidth="1"/>
    <col min="6158" max="6158" width="6.42578125" customWidth="1"/>
    <col min="6159" max="6159" width="32" customWidth="1"/>
    <col min="6160" max="6160" width="10.42578125" customWidth="1"/>
    <col min="6161" max="6161" width="2.42578125" customWidth="1"/>
    <col min="6162" max="6162" width="8.42578125" customWidth="1"/>
    <col min="6163" max="6163" width="5.28515625" customWidth="1"/>
    <col min="6164" max="6165" width="2.85546875" customWidth="1"/>
    <col min="6166" max="6166" width="18" customWidth="1"/>
    <col min="6167" max="6167" width="10.42578125" customWidth="1"/>
    <col min="6168" max="6168" width="2.85546875" customWidth="1"/>
    <col min="6169" max="6169" width="6.42578125" customWidth="1"/>
    <col min="6170" max="6170" width="7.28515625" customWidth="1"/>
    <col min="6171" max="6172" width="3" customWidth="1"/>
    <col min="6173" max="6173" width="17.7109375" customWidth="1"/>
    <col min="6174" max="6174" width="10.42578125" customWidth="1"/>
    <col min="6175" max="6175" width="2.85546875" customWidth="1"/>
    <col min="6176" max="6176" width="6.7109375" customWidth="1"/>
    <col min="6177" max="6177" width="6.85546875" customWidth="1"/>
    <col min="6178" max="6179" width="2.7109375" customWidth="1"/>
    <col min="6180" max="6180" width="20" customWidth="1"/>
    <col min="6181" max="6181" width="10.42578125" customWidth="1"/>
    <col min="6182" max="6182" width="2.85546875" customWidth="1"/>
    <col min="6183" max="6184" width="6.42578125" customWidth="1"/>
    <col min="6185" max="6185" width="24.28515625" customWidth="1"/>
    <col min="6186" max="6186" width="10.42578125" customWidth="1"/>
    <col min="6187" max="6187" width="22.28515625" customWidth="1"/>
    <col min="6188" max="6188" width="0.7109375" customWidth="1"/>
    <col min="6393" max="6393" width="52.5703125" customWidth="1"/>
    <col min="6394" max="6394" width="6.42578125" customWidth="1"/>
    <col min="6395" max="6395" width="20" customWidth="1"/>
    <col min="6396" max="6396" width="6.42578125" customWidth="1"/>
    <col min="6397" max="6397" width="2.85546875" customWidth="1"/>
    <col min="6398" max="6398" width="6.42578125" customWidth="1"/>
    <col min="6399" max="6399" width="31.42578125" customWidth="1"/>
    <col min="6400" max="6400" width="10.42578125" customWidth="1"/>
    <col min="6401" max="6401" width="2.85546875" customWidth="1"/>
    <col min="6402" max="6402" width="8.42578125" customWidth="1"/>
    <col min="6403" max="6403" width="29" customWidth="1"/>
    <col min="6404" max="6404" width="10.42578125" customWidth="1"/>
    <col min="6405" max="6405" width="2.85546875" customWidth="1"/>
    <col min="6406" max="6406" width="6.42578125" customWidth="1"/>
    <col min="6407" max="6407" width="23.85546875" customWidth="1"/>
    <col min="6408" max="6408" width="12.28515625" customWidth="1"/>
    <col min="6409" max="6409" width="2.85546875" customWidth="1"/>
    <col min="6410" max="6410" width="6.42578125" customWidth="1"/>
    <col min="6411" max="6411" width="24.85546875" customWidth="1"/>
    <col min="6412" max="6412" width="10.42578125" customWidth="1"/>
    <col min="6413" max="6413" width="2.85546875" customWidth="1"/>
    <col min="6414" max="6414" width="6.42578125" customWidth="1"/>
    <col min="6415" max="6415" width="32" customWidth="1"/>
    <col min="6416" max="6416" width="10.42578125" customWidth="1"/>
    <col min="6417" max="6417" width="2.42578125" customWidth="1"/>
    <col min="6418" max="6418" width="8.42578125" customWidth="1"/>
    <col min="6419" max="6419" width="5.28515625" customWidth="1"/>
    <col min="6420" max="6421" width="2.85546875" customWidth="1"/>
    <col min="6422" max="6422" width="18" customWidth="1"/>
    <col min="6423" max="6423" width="10.42578125" customWidth="1"/>
    <col min="6424" max="6424" width="2.85546875" customWidth="1"/>
    <col min="6425" max="6425" width="6.42578125" customWidth="1"/>
    <col min="6426" max="6426" width="7.28515625" customWidth="1"/>
    <col min="6427" max="6428" width="3" customWidth="1"/>
    <col min="6429" max="6429" width="17.7109375" customWidth="1"/>
    <col min="6430" max="6430" width="10.42578125" customWidth="1"/>
    <col min="6431" max="6431" width="2.85546875" customWidth="1"/>
    <col min="6432" max="6432" width="6.7109375" customWidth="1"/>
    <col min="6433" max="6433" width="6.85546875" customWidth="1"/>
    <col min="6434" max="6435" width="2.7109375" customWidth="1"/>
    <col min="6436" max="6436" width="20" customWidth="1"/>
    <col min="6437" max="6437" width="10.42578125" customWidth="1"/>
    <col min="6438" max="6438" width="2.85546875" customWidth="1"/>
    <col min="6439" max="6440" width="6.42578125" customWidth="1"/>
    <col min="6441" max="6441" width="24.28515625" customWidth="1"/>
    <col min="6442" max="6442" width="10.42578125" customWidth="1"/>
    <col min="6443" max="6443" width="22.28515625" customWidth="1"/>
    <col min="6444" max="6444" width="0.7109375" customWidth="1"/>
    <col min="6649" max="6649" width="52.5703125" customWidth="1"/>
    <col min="6650" max="6650" width="6.42578125" customWidth="1"/>
    <col min="6651" max="6651" width="20" customWidth="1"/>
    <col min="6652" max="6652" width="6.42578125" customWidth="1"/>
    <col min="6653" max="6653" width="2.85546875" customWidth="1"/>
    <col min="6654" max="6654" width="6.42578125" customWidth="1"/>
    <col min="6655" max="6655" width="31.42578125" customWidth="1"/>
    <col min="6656" max="6656" width="10.42578125" customWidth="1"/>
    <col min="6657" max="6657" width="2.85546875" customWidth="1"/>
    <col min="6658" max="6658" width="8.42578125" customWidth="1"/>
    <col min="6659" max="6659" width="29" customWidth="1"/>
    <col min="6660" max="6660" width="10.42578125" customWidth="1"/>
    <col min="6661" max="6661" width="2.85546875" customWidth="1"/>
    <col min="6662" max="6662" width="6.42578125" customWidth="1"/>
    <col min="6663" max="6663" width="23.85546875" customWidth="1"/>
    <col min="6664" max="6664" width="12.28515625" customWidth="1"/>
    <col min="6665" max="6665" width="2.85546875" customWidth="1"/>
    <col min="6666" max="6666" width="6.42578125" customWidth="1"/>
    <col min="6667" max="6667" width="24.85546875" customWidth="1"/>
    <col min="6668" max="6668" width="10.42578125" customWidth="1"/>
    <col min="6669" max="6669" width="2.85546875" customWidth="1"/>
    <col min="6670" max="6670" width="6.42578125" customWidth="1"/>
    <col min="6671" max="6671" width="32" customWidth="1"/>
    <col min="6672" max="6672" width="10.42578125" customWidth="1"/>
    <col min="6673" max="6673" width="2.42578125" customWidth="1"/>
    <col min="6674" max="6674" width="8.42578125" customWidth="1"/>
    <col min="6675" max="6675" width="5.28515625" customWidth="1"/>
    <col min="6676" max="6677" width="2.85546875" customWidth="1"/>
    <col min="6678" max="6678" width="18" customWidth="1"/>
    <col min="6679" max="6679" width="10.42578125" customWidth="1"/>
    <col min="6680" max="6680" width="2.85546875" customWidth="1"/>
    <col min="6681" max="6681" width="6.42578125" customWidth="1"/>
    <col min="6682" max="6682" width="7.28515625" customWidth="1"/>
    <col min="6683" max="6684" width="3" customWidth="1"/>
    <col min="6685" max="6685" width="17.7109375" customWidth="1"/>
    <col min="6686" max="6686" width="10.42578125" customWidth="1"/>
    <col min="6687" max="6687" width="2.85546875" customWidth="1"/>
    <col min="6688" max="6688" width="6.7109375" customWidth="1"/>
    <col min="6689" max="6689" width="6.85546875" customWidth="1"/>
    <col min="6690" max="6691" width="2.7109375" customWidth="1"/>
    <col min="6692" max="6692" width="20" customWidth="1"/>
    <col min="6693" max="6693" width="10.42578125" customWidth="1"/>
    <col min="6694" max="6694" width="2.85546875" customWidth="1"/>
    <col min="6695" max="6696" width="6.42578125" customWidth="1"/>
    <col min="6697" max="6697" width="24.28515625" customWidth="1"/>
    <col min="6698" max="6698" width="10.42578125" customWidth="1"/>
    <col min="6699" max="6699" width="22.28515625" customWidth="1"/>
    <col min="6700" max="6700" width="0.7109375" customWidth="1"/>
    <col min="6905" max="6905" width="52.5703125" customWidth="1"/>
    <col min="6906" max="6906" width="6.42578125" customWidth="1"/>
    <col min="6907" max="6907" width="20" customWidth="1"/>
    <col min="6908" max="6908" width="6.42578125" customWidth="1"/>
    <col min="6909" max="6909" width="2.85546875" customWidth="1"/>
    <col min="6910" max="6910" width="6.42578125" customWidth="1"/>
    <col min="6911" max="6911" width="31.42578125" customWidth="1"/>
    <col min="6912" max="6912" width="10.42578125" customWidth="1"/>
    <col min="6913" max="6913" width="2.85546875" customWidth="1"/>
    <col min="6914" max="6914" width="8.42578125" customWidth="1"/>
    <col min="6915" max="6915" width="29" customWidth="1"/>
    <col min="6916" max="6916" width="10.42578125" customWidth="1"/>
    <col min="6917" max="6917" width="2.85546875" customWidth="1"/>
    <col min="6918" max="6918" width="6.42578125" customWidth="1"/>
    <col min="6919" max="6919" width="23.85546875" customWidth="1"/>
    <col min="6920" max="6920" width="12.28515625" customWidth="1"/>
    <col min="6921" max="6921" width="2.85546875" customWidth="1"/>
    <col min="6922" max="6922" width="6.42578125" customWidth="1"/>
    <col min="6923" max="6923" width="24.85546875" customWidth="1"/>
    <col min="6924" max="6924" width="10.42578125" customWidth="1"/>
    <col min="6925" max="6925" width="2.85546875" customWidth="1"/>
    <col min="6926" max="6926" width="6.42578125" customWidth="1"/>
    <col min="6927" max="6927" width="32" customWidth="1"/>
    <col min="6928" max="6928" width="10.42578125" customWidth="1"/>
    <col min="6929" max="6929" width="2.42578125" customWidth="1"/>
    <col min="6930" max="6930" width="8.42578125" customWidth="1"/>
    <col min="6931" max="6931" width="5.28515625" customWidth="1"/>
    <col min="6932" max="6933" width="2.85546875" customWidth="1"/>
    <col min="6934" max="6934" width="18" customWidth="1"/>
    <col min="6935" max="6935" width="10.42578125" customWidth="1"/>
    <col min="6936" max="6936" width="2.85546875" customWidth="1"/>
    <col min="6937" max="6937" width="6.42578125" customWidth="1"/>
    <col min="6938" max="6938" width="7.28515625" customWidth="1"/>
    <col min="6939" max="6940" width="3" customWidth="1"/>
    <col min="6941" max="6941" width="17.7109375" customWidth="1"/>
    <col min="6942" max="6942" width="10.42578125" customWidth="1"/>
    <col min="6943" max="6943" width="2.85546875" customWidth="1"/>
    <col min="6944" max="6944" width="6.7109375" customWidth="1"/>
    <col min="6945" max="6945" width="6.85546875" customWidth="1"/>
    <col min="6946" max="6947" width="2.7109375" customWidth="1"/>
    <col min="6948" max="6948" width="20" customWidth="1"/>
    <col min="6949" max="6949" width="10.42578125" customWidth="1"/>
    <col min="6950" max="6950" width="2.85546875" customWidth="1"/>
    <col min="6951" max="6952" width="6.42578125" customWidth="1"/>
    <col min="6953" max="6953" width="24.28515625" customWidth="1"/>
    <col min="6954" max="6954" width="10.42578125" customWidth="1"/>
    <col min="6955" max="6955" width="22.28515625" customWidth="1"/>
    <col min="6956" max="6956" width="0.7109375" customWidth="1"/>
    <col min="7161" max="7161" width="52.5703125" customWidth="1"/>
    <col min="7162" max="7162" width="6.42578125" customWidth="1"/>
    <col min="7163" max="7163" width="20" customWidth="1"/>
    <col min="7164" max="7164" width="6.42578125" customWidth="1"/>
    <col min="7165" max="7165" width="2.85546875" customWidth="1"/>
    <col min="7166" max="7166" width="6.42578125" customWidth="1"/>
    <col min="7167" max="7167" width="31.42578125" customWidth="1"/>
    <col min="7168" max="7168" width="10.42578125" customWidth="1"/>
    <col min="7169" max="7169" width="2.85546875" customWidth="1"/>
    <col min="7170" max="7170" width="8.42578125" customWidth="1"/>
    <col min="7171" max="7171" width="29" customWidth="1"/>
    <col min="7172" max="7172" width="10.42578125" customWidth="1"/>
    <col min="7173" max="7173" width="2.85546875" customWidth="1"/>
    <col min="7174" max="7174" width="6.42578125" customWidth="1"/>
    <col min="7175" max="7175" width="23.85546875" customWidth="1"/>
    <col min="7176" max="7176" width="12.28515625" customWidth="1"/>
    <col min="7177" max="7177" width="2.85546875" customWidth="1"/>
    <col min="7178" max="7178" width="6.42578125" customWidth="1"/>
    <col min="7179" max="7179" width="24.85546875" customWidth="1"/>
    <col min="7180" max="7180" width="10.42578125" customWidth="1"/>
    <col min="7181" max="7181" width="2.85546875" customWidth="1"/>
    <col min="7182" max="7182" width="6.42578125" customWidth="1"/>
    <col min="7183" max="7183" width="32" customWidth="1"/>
    <col min="7184" max="7184" width="10.42578125" customWidth="1"/>
    <col min="7185" max="7185" width="2.42578125" customWidth="1"/>
    <col min="7186" max="7186" width="8.42578125" customWidth="1"/>
    <col min="7187" max="7187" width="5.28515625" customWidth="1"/>
    <col min="7188" max="7189" width="2.85546875" customWidth="1"/>
    <col min="7190" max="7190" width="18" customWidth="1"/>
    <col min="7191" max="7191" width="10.42578125" customWidth="1"/>
    <col min="7192" max="7192" width="2.85546875" customWidth="1"/>
    <col min="7193" max="7193" width="6.42578125" customWidth="1"/>
    <col min="7194" max="7194" width="7.28515625" customWidth="1"/>
    <col min="7195" max="7196" width="3" customWidth="1"/>
    <col min="7197" max="7197" width="17.7109375" customWidth="1"/>
    <col min="7198" max="7198" width="10.42578125" customWidth="1"/>
    <col min="7199" max="7199" width="2.85546875" customWidth="1"/>
    <col min="7200" max="7200" width="6.7109375" customWidth="1"/>
    <col min="7201" max="7201" width="6.85546875" customWidth="1"/>
    <col min="7202" max="7203" width="2.7109375" customWidth="1"/>
    <col min="7204" max="7204" width="20" customWidth="1"/>
    <col min="7205" max="7205" width="10.42578125" customWidth="1"/>
    <col min="7206" max="7206" width="2.85546875" customWidth="1"/>
    <col min="7207" max="7208" width="6.42578125" customWidth="1"/>
    <col min="7209" max="7209" width="24.28515625" customWidth="1"/>
    <col min="7210" max="7210" width="10.42578125" customWidth="1"/>
    <col min="7211" max="7211" width="22.28515625" customWidth="1"/>
    <col min="7212" max="7212" width="0.7109375" customWidth="1"/>
    <col min="7417" max="7417" width="52.5703125" customWidth="1"/>
    <col min="7418" max="7418" width="6.42578125" customWidth="1"/>
    <col min="7419" max="7419" width="20" customWidth="1"/>
    <col min="7420" max="7420" width="6.42578125" customWidth="1"/>
    <col min="7421" max="7421" width="2.85546875" customWidth="1"/>
    <col min="7422" max="7422" width="6.42578125" customWidth="1"/>
    <col min="7423" max="7423" width="31.42578125" customWidth="1"/>
    <col min="7424" max="7424" width="10.42578125" customWidth="1"/>
    <col min="7425" max="7425" width="2.85546875" customWidth="1"/>
    <col min="7426" max="7426" width="8.42578125" customWidth="1"/>
    <col min="7427" max="7427" width="29" customWidth="1"/>
    <col min="7428" max="7428" width="10.42578125" customWidth="1"/>
    <col min="7429" max="7429" width="2.85546875" customWidth="1"/>
    <col min="7430" max="7430" width="6.42578125" customWidth="1"/>
    <col min="7431" max="7431" width="23.85546875" customWidth="1"/>
    <col min="7432" max="7432" width="12.28515625" customWidth="1"/>
    <col min="7433" max="7433" width="2.85546875" customWidth="1"/>
    <col min="7434" max="7434" width="6.42578125" customWidth="1"/>
    <col min="7435" max="7435" width="24.85546875" customWidth="1"/>
    <col min="7436" max="7436" width="10.42578125" customWidth="1"/>
    <col min="7437" max="7437" width="2.85546875" customWidth="1"/>
    <col min="7438" max="7438" width="6.42578125" customWidth="1"/>
    <col min="7439" max="7439" width="32" customWidth="1"/>
    <col min="7440" max="7440" width="10.42578125" customWidth="1"/>
    <col min="7441" max="7441" width="2.42578125" customWidth="1"/>
    <col min="7442" max="7442" width="8.42578125" customWidth="1"/>
    <col min="7443" max="7443" width="5.28515625" customWidth="1"/>
    <col min="7444" max="7445" width="2.85546875" customWidth="1"/>
    <col min="7446" max="7446" width="18" customWidth="1"/>
    <col min="7447" max="7447" width="10.42578125" customWidth="1"/>
    <col min="7448" max="7448" width="2.85546875" customWidth="1"/>
    <col min="7449" max="7449" width="6.42578125" customWidth="1"/>
    <col min="7450" max="7450" width="7.28515625" customWidth="1"/>
    <col min="7451" max="7452" width="3" customWidth="1"/>
    <col min="7453" max="7453" width="17.7109375" customWidth="1"/>
    <col min="7454" max="7454" width="10.42578125" customWidth="1"/>
    <col min="7455" max="7455" width="2.85546875" customWidth="1"/>
    <col min="7456" max="7456" width="6.7109375" customWidth="1"/>
    <col min="7457" max="7457" width="6.85546875" customWidth="1"/>
    <col min="7458" max="7459" width="2.7109375" customWidth="1"/>
    <col min="7460" max="7460" width="20" customWidth="1"/>
    <col min="7461" max="7461" width="10.42578125" customWidth="1"/>
    <col min="7462" max="7462" width="2.85546875" customWidth="1"/>
    <col min="7463" max="7464" width="6.42578125" customWidth="1"/>
    <col min="7465" max="7465" width="24.28515625" customWidth="1"/>
    <col min="7466" max="7466" width="10.42578125" customWidth="1"/>
    <col min="7467" max="7467" width="22.28515625" customWidth="1"/>
    <col min="7468" max="7468" width="0.7109375" customWidth="1"/>
    <col min="7673" max="7673" width="52.5703125" customWidth="1"/>
    <col min="7674" max="7674" width="6.42578125" customWidth="1"/>
    <col min="7675" max="7675" width="20" customWidth="1"/>
    <col min="7676" max="7676" width="6.42578125" customWidth="1"/>
    <col min="7677" max="7677" width="2.85546875" customWidth="1"/>
    <col min="7678" max="7678" width="6.42578125" customWidth="1"/>
    <col min="7679" max="7679" width="31.42578125" customWidth="1"/>
    <col min="7680" max="7680" width="10.42578125" customWidth="1"/>
    <col min="7681" max="7681" width="2.85546875" customWidth="1"/>
    <col min="7682" max="7682" width="8.42578125" customWidth="1"/>
    <col min="7683" max="7683" width="29" customWidth="1"/>
    <col min="7684" max="7684" width="10.42578125" customWidth="1"/>
    <col min="7685" max="7685" width="2.85546875" customWidth="1"/>
    <col min="7686" max="7686" width="6.42578125" customWidth="1"/>
    <col min="7687" max="7687" width="23.85546875" customWidth="1"/>
    <col min="7688" max="7688" width="12.28515625" customWidth="1"/>
    <col min="7689" max="7689" width="2.85546875" customWidth="1"/>
    <col min="7690" max="7690" width="6.42578125" customWidth="1"/>
    <col min="7691" max="7691" width="24.85546875" customWidth="1"/>
    <col min="7692" max="7692" width="10.42578125" customWidth="1"/>
    <col min="7693" max="7693" width="2.85546875" customWidth="1"/>
    <col min="7694" max="7694" width="6.42578125" customWidth="1"/>
    <col min="7695" max="7695" width="32" customWidth="1"/>
    <col min="7696" max="7696" width="10.42578125" customWidth="1"/>
    <col min="7697" max="7697" width="2.42578125" customWidth="1"/>
    <col min="7698" max="7698" width="8.42578125" customWidth="1"/>
    <col min="7699" max="7699" width="5.28515625" customWidth="1"/>
    <col min="7700" max="7701" width="2.85546875" customWidth="1"/>
    <col min="7702" max="7702" width="18" customWidth="1"/>
    <col min="7703" max="7703" width="10.42578125" customWidth="1"/>
    <col min="7704" max="7704" width="2.85546875" customWidth="1"/>
    <col min="7705" max="7705" width="6.42578125" customWidth="1"/>
    <col min="7706" max="7706" width="7.28515625" customWidth="1"/>
    <col min="7707" max="7708" width="3" customWidth="1"/>
    <col min="7709" max="7709" width="17.7109375" customWidth="1"/>
    <col min="7710" max="7710" width="10.42578125" customWidth="1"/>
    <col min="7711" max="7711" width="2.85546875" customWidth="1"/>
    <col min="7712" max="7712" width="6.7109375" customWidth="1"/>
    <col min="7713" max="7713" width="6.85546875" customWidth="1"/>
    <col min="7714" max="7715" width="2.7109375" customWidth="1"/>
    <col min="7716" max="7716" width="20" customWidth="1"/>
    <col min="7717" max="7717" width="10.42578125" customWidth="1"/>
    <col min="7718" max="7718" width="2.85546875" customWidth="1"/>
    <col min="7719" max="7720" width="6.42578125" customWidth="1"/>
    <col min="7721" max="7721" width="24.28515625" customWidth="1"/>
    <col min="7722" max="7722" width="10.42578125" customWidth="1"/>
    <col min="7723" max="7723" width="22.28515625" customWidth="1"/>
    <col min="7724" max="7724" width="0.7109375" customWidth="1"/>
    <col min="7929" max="7929" width="52.5703125" customWidth="1"/>
    <col min="7930" max="7930" width="6.42578125" customWidth="1"/>
    <col min="7931" max="7931" width="20" customWidth="1"/>
    <col min="7932" max="7932" width="6.42578125" customWidth="1"/>
    <col min="7933" max="7933" width="2.85546875" customWidth="1"/>
    <col min="7934" max="7934" width="6.42578125" customWidth="1"/>
    <col min="7935" max="7935" width="31.42578125" customWidth="1"/>
    <col min="7936" max="7936" width="10.42578125" customWidth="1"/>
    <col min="7937" max="7937" width="2.85546875" customWidth="1"/>
    <col min="7938" max="7938" width="8.42578125" customWidth="1"/>
    <col min="7939" max="7939" width="29" customWidth="1"/>
    <col min="7940" max="7940" width="10.42578125" customWidth="1"/>
    <col min="7941" max="7941" width="2.85546875" customWidth="1"/>
    <col min="7942" max="7942" width="6.42578125" customWidth="1"/>
    <col min="7943" max="7943" width="23.85546875" customWidth="1"/>
    <col min="7944" max="7944" width="12.28515625" customWidth="1"/>
    <col min="7945" max="7945" width="2.85546875" customWidth="1"/>
    <col min="7946" max="7946" width="6.42578125" customWidth="1"/>
    <col min="7947" max="7947" width="24.85546875" customWidth="1"/>
    <col min="7948" max="7948" width="10.42578125" customWidth="1"/>
    <col min="7949" max="7949" width="2.85546875" customWidth="1"/>
    <col min="7950" max="7950" width="6.42578125" customWidth="1"/>
    <col min="7951" max="7951" width="32" customWidth="1"/>
    <col min="7952" max="7952" width="10.42578125" customWidth="1"/>
    <col min="7953" max="7953" width="2.42578125" customWidth="1"/>
    <col min="7954" max="7954" width="8.42578125" customWidth="1"/>
    <col min="7955" max="7955" width="5.28515625" customWidth="1"/>
    <col min="7956" max="7957" width="2.85546875" customWidth="1"/>
    <col min="7958" max="7958" width="18" customWidth="1"/>
    <col min="7959" max="7959" width="10.42578125" customWidth="1"/>
    <col min="7960" max="7960" width="2.85546875" customWidth="1"/>
    <col min="7961" max="7961" width="6.42578125" customWidth="1"/>
    <col min="7962" max="7962" width="7.28515625" customWidth="1"/>
    <col min="7963" max="7964" width="3" customWidth="1"/>
    <col min="7965" max="7965" width="17.7109375" customWidth="1"/>
    <col min="7966" max="7966" width="10.42578125" customWidth="1"/>
    <col min="7967" max="7967" width="2.85546875" customWidth="1"/>
    <col min="7968" max="7968" width="6.7109375" customWidth="1"/>
    <col min="7969" max="7969" width="6.85546875" customWidth="1"/>
    <col min="7970" max="7971" width="2.7109375" customWidth="1"/>
    <col min="7972" max="7972" width="20" customWidth="1"/>
    <col min="7973" max="7973" width="10.42578125" customWidth="1"/>
    <col min="7974" max="7974" width="2.85546875" customWidth="1"/>
    <col min="7975" max="7976" width="6.42578125" customWidth="1"/>
    <col min="7977" max="7977" width="24.28515625" customWidth="1"/>
    <col min="7978" max="7978" width="10.42578125" customWidth="1"/>
    <col min="7979" max="7979" width="22.28515625" customWidth="1"/>
    <col min="7980" max="7980" width="0.7109375" customWidth="1"/>
    <col min="8185" max="8185" width="52.5703125" customWidth="1"/>
    <col min="8186" max="8186" width="6.42578125" customWidth="1"/>
    <col min="8187" max="8187" width="20" customWidth="1"/>
    <col min="8188" max="8188" width="6.42578125" customWidth="1"/>
    <col min="8189" max="8189" width="2.85546875" customWidth="1"/>
    <col min="8190" max="8190" width="6.42578125" customWidth="1"/>
    <col min="8191" max="8191" width="31.42578125" customWidth="1"/>
    <col min="8192" max="8192" width="10.42578125" customWidth="1"/>
    <col min="8193" max="8193" width="2.85546875" customWidth="1"/>
    <col min="8194" max="8194" width="8.42578125" customWidth="1"/>
    <col min="8195" max="8195" width="29" customWidth="1"/>
    <col min="8196" max="8196" width="10.42578125" customWidth="1"/>
    <col min="8197" max="8197" width="2.85546875" customWidth="1"/>
    <col min="8198" max="8198" width="6.42578125" customWidth="1"/>
    <col min="8199" max="8199" width="23.85546875" customWidth="1"/>
    <col min="8200" max="8200" width="12.28515625" customWidth="1"/>
    <col min="8201" max="8201" width="2.85546875" customWidth="1"/>
    <col min="8202" max="8202" width="6.42578125" customWidth="1"/>
    <col min="8203" max="8203" width="24.85546875" customWidth="1"/>
    <col min="8204" max="8204" width="10.42578125" customWidth="1"/>
    <col min="8205" max="8205" width="2.85546875" customWidth="1"/>
    <col min="8206" max="8206" width="6.42578125" customWidth="1"/>
    <col min="8207" max="8207" width="32" customWidth="1"/>
    <col min="8208" max="8208" width="10.42578125" customWidth="1"/>
    <col min="8209" max="8209" width="2.42578125" customWidth="1"/>
    <col min="8210" max="8210" width="8.42578125" customWidth="1"/>
    <col min="8211" max="8211" width="5.28515625" customWidth="1"/>
    <col min="8212" max="8213" width="2.85546875" customWidth="1"/>
    <col min="8214" max="8214" width="18" customWidth="1"/>
    <col min="8215" max="8215" width="10.42578125" customWidth="1"/>
    <col min="8216" max="8216" width="2.85546875" customWidth="1"/>
    <col min="8217" max="8217" width="6.42578125" customWidth="1"/>
    <col min="8218" max="8218" width="7.28515625" customWidth="1"/>
    <col min="8219" max="8220" width="3" customWidth="1"/>
    <col min="8221" max="8221" width="17.7109375" customWidth="1"/>
    <col min="8222" max="8222" width="10.42578125" customWidth="1"/>
    <col min="8223" max="8223" width="2.85546875" customWidth="1"/>
    <col min="8224" max="8224" width="6.7109375" customWidth="1"/>
    <col min="8225" max="8225" width="6.85546875" customWidth="1"/>
    <col min="8226" max="8227" width="2.7109375" customWidth="1"/>
    <col min="8228" max="8228" width="20" customWidth="1"/>
    <col min="8229" max="8229" width="10.42578125" customWidth="1"/>
    <col min="8230" max="8230" width="2.85546875" customWidth="1"/>
    <col min="8231" max="8232" width="6.42578125" customWidth="1"/>
    <col min="8233" max="8233" width="24.28515625" customWidth="1"/>
    <col min="8234" max="8234" width="10.42578125" customWidth="1"/>
    <col min="8235" max="8235" width="22.28515625" customWidth="1"/>
    <col min="8236" max="8236" width="0.7109375" customWidth="1"/>
    <col min="8441" max="8441" width="52.5703125" customWidth="1"/>
    <col min="8442" max="8442" width="6.42578125" customWidth="1"/>
    <col min="8443" max="8443" width="20" customWidth="1"/>
    <col min="8444" max="8444" width="6.42578125" customWidth="1"/>
    <col min="8445" max="8445" width="2.85546875" customWidth="1"/>
    <col min="8446" max="8446" width="6.42578125" customWidth="1"/>
    <col min="8447" max="8447" width="31.42578125" customWidth="1"/>
    <col min="8448" max="8448" width="10.42578125" customWidth="1"/>
    <col min="8449" max="8449" width="2.85546875" customWidth="1"/>
    <col min="8450" max="8450" width="8.42578125" customWidth="1"/>
    <col min="8451" max="8451" width="29" customWidth="1"/>
    <col min="8452" max="8452" width="10.42578125" customWidth="1"/>
    <col min="8453" max="8453" width="2.85546875" customWidth="1"/>
    <col min="8454" max="8454" width="6.42578125" customWidth="1"/>
    <col min="8455" max="8455" width="23.85546875" customWidth="1"/>
    <col min="8456" max="8456" width="12.28515625" customWidth="1"/>
    <col min="8457" max="8457" width="2.85546875" customWidth="1"/>
    <col min="8458" max="8458" width="6.42578125" customWidth="1"/>
    <col min="8459" max="8459" width="24.85546875" customWidth="1"/>
    <col min="8460" max="8460" width="10.42578125" customWidth="1"/>
    <col min="8461" max="8461" width="2.85546875" customWidth="1"/>
    <col min="8462" max="8462" width="6.42578125" customWidth="1"/>
    <col min="8463" max="8463" width="32" customWidth="1"/>
    <col min="8464" max="8464" width="10.42578125" customWidth="1"/>
    <col min="8465" max="8465" width="2.42578125" customWidth="1"/>
    <col min="8466" max="8466" width="8.42578125" customWidth="1"/>
    <col min="8467" max="8467" width="5.28515625" customWidth="1"/>
    <col min="8468" max="8469" width="2.85546875" customWidth="1"/>
    <col min="8470" max="8470" width="18" customWidth="1"/>
    <col min="8471" max="8471" width="10.42578125" customWidth="1"/>
    <col min="8472" max="8472" width="2.85546875" customWidth="1"/>
    <col min="8473" max="8473" width="6.42578125" customWidth="1"/>
    <col min="8474" max="8474" width="7.28515625" customWidth="1"/>
    <col min="8475" max="8476" width="3" customWidth="1"/>
    <col min="8477" max="8477" width="17.7109375" customWidth="1"/>
    <col min="8478" max="8478" width="10.42578125" customWidth="1"/>
    <col min="8479" max="8479" width="2.85546875" customWidth="1"/>
    <col min="8480" max="8480" width="6.7109375" customWidth="1"/>
    <col min="8481" max="8481" width="6.85546875" customWidth="1"/>
    <col min="8482" max="8483" width="2.7109375" customWidth="1"/>
    <col min="8484" max="8484" width="20" customWidth="1"/>
    <col min="8485" max="8485" width="10.42578125" customWidth="1"/>
    <col min="8486" max="8486" width="2.85546875" customWidth="1"/>
    <col min="8487" max="8488" width="6.42578125" customWidth="1"/>
    <col min="8489" max="8489" width="24.28515625" customWidth="1"/>
    <col min="8490" max="8490" width="10.42578125" customWidth="1"/>
    <col min="8491" max="8491" width="22.28515625" customWidth="1"/>
    <col min="8492" max="8492" width="0.7109375" customWidth="1"/>
    <col min="8697" max="8697" width="52.5703125" customWidth="1"/>
    <col min="8698" max="8698" width="6.42578125" customWidth="1"/>
    <col min="8699" max="8699" width="20" customWidth="1"/>
    <col min="8700" max="8700" width="6.42578125" customWidth="1"/>
    <col min="8701" max="8701" width="2.85546875" customWidth="1"/>
    <col min="8702" max="8702" width="6.42578125" customWidth="1"/>
    <col min="8703" max="8703" width="31.42578125" customWidth="1"/>
    <col min="8704" max="8704" width="10.42578125" customWidth="1"/>
    <col min="8705" max="8705" width="2.85546875" customWidth="1"/>
    <col min="8706" max="8706" width="8.42578125" customWidth="1"/>
    <col min="8707" max="8707" width="29" customWidth="1"/>
    <col min="8708" max="8708" width="10.42578125" customWidth="1"/>
    <col min="8709" max="8709" width="2.85546875" customWidth="1"/>
    <col min="8710" max="8710" width="6.42578125" customWidth="1"/>
    <col min="8711" max="8711" width="23.85546875" customWidth="1"/>
    <col min="8712" max="8712" width="12.28515625" customWidth="1"/>
    <col min="8713" max="8713" width="2.85546875" customWidth="1"/>
    <col min="8714" max="8714" width="6.42578125" customWidth="1"/>
    <col min="8715" max="8715" width="24.85546875" customWidth="1"/>
    <col min="8716" max="8716" width="10.42578125" customWidth="1"/>
    <col min="8717" max="8717" width="2.85546875" customWidth="1"/>
    <col min="8718" max="8718" width="6.42578125" customWidth="1"/>
    <col min="8719" max="8719" width="32" customWidth="1"/>
    <col min="8720" max="8720" width="10.42578125" customWidth="1"/>
    <col min="8721" max="8721" width="2.42578125" customWidth="1"/>
    <col min="8722" max="8722" width="8.42578125" customWidth="1"/>
    <col min="8723" max="8723" width="5.28515625" customWidth="1"/>
    <col min="8724" max="8725" width="2.85546875" customWidth="1"/>
    <col min="8726" max="8726" width="18" customWidth="1"/>
    <col min="8727" max="8727" width="10.42578125" customWidth="1"/>
    <col min="8728" max="8728" width="2.85546875" customWidth="1"/>
    <col min="8729" max="8729" width="6.42578125" customWidth="1"/>
    <col min="8730" max="8730" width="7.28515625" customWidth="1"/>
    <col min="8731" max="8732" width="3" customWidth="1"/>
    <col min="8733" max="8733" width="17.7109375" customWidth="1"/>
    <col min="8734" max="8734" width="10.42578125" customWidth="1"/>
    <col min="8735" max="8735" width="2.85546875" customWidth="1"/>
    <col min="8736" max="8736" width="6.7109375" customWidth="1"/>
    <col min="8737" max="8737" width="6.85546875" customWidth="1"/>
    <col min="8738" max="8739" width="2.7109375" customWidth="1"/>
    <col min="8740" max="8740" width="20" customWidth="1"/>
    <col min="8741" max="8741" width="10.42578125" customWidth="1"/>
    <col min="8742" max="8742" width="2.85546875" customWidth="1"/>
    <col min="8743" max="8744" width="6.42578125" customWidth="1"/>
    <col min="8745" max="8745" width="24.28515625" customWidth="1"/>
    <col min="8746" max="8746" width="10.42578125" customWidth="1"/>
    <col min="8747" max="8747" width="22.28515625" customWidth="1"/>
    <col min="8748" max="8748" width="0.7109375" customWidth="1"/>
    <col min="8953" max="8953" width="52.5703125" customWidth="1"/>
    <col min="8954" max="8954" width="6.42578125" customWidth="1"/>
    <col min="8955" max="8955" width="20" customWidth="1"/>
    <col min="8956" max="8956" width="6.42578125" customWidth="1"/>
    <col min="8957" max="8957" width="2.85546875" customWidth="1"/>
    <col min="8958" max="8958" width="6.42578125" customWidth="1"/>
    <col min="8959" max="8959" width="31.42578125" customWidth="1"/>
    <col min="8960" max="8960" width="10.42578125" customWidth="1"/>
    <col min="8961" max="8961" width="2.85546875" customWidth="1"/>
    <col min="8962" max="8962" width="8.42578125" customWidth="1"/>
    <col min="8963" max="8963" width="29" customWidth="1"/>
    <col min="8964" max="8964" width="10.42578125" customWidth="1"/>
    <col min="8965" max="8965" width="2.85546875" customWidth="1"/>
    <col min="8966" max="8966" width="6.42578125" customWidth="1"/>
    <col min="8967" max="8967" width="23.85546875" customWidth="1"/>
    <col min="8968" max="8968" width="12.28515625" customWidth="1"/>
    <col min="8969" max="8969" width="2.85546875" customWidth="1"/>
    <col min="8970" max="8970" width="6.42578125" customWidth="1"/>
    <col min="8971" max="8971" width="24.85546875" customWidth="1"/>
    <col min="8972" max="8972" width="10.42578125" customWidth="1"/>
    <col min="8973" max="8973" width="2.85546875" customWidth="1"/>
    <col min="8974" max="8974" width="6.42578125" customWidth="1"/>
    <col min="8975" max="8975" width="32" customWidth="1"/>
    <col min="8976" max="8976" width="10.42578125" customWidth="1"/>
    <col min="8977" max="8977" width="2.42578125" customWidth="1"/>
    <col min="8978" max="8978" width="8.42578125" customWidth="1"/>
    <col min="8979" max="8979" width="5.28515625" customWidth="1"/>
    <col min="8980" max="8981" width="2.85546875" customWidth="1"/>
    <col min="8982" max="8982" width="18" customWidth="1"/>
    <col min="8983" max="8983" width="10.42578125" customWidth="1"/>
    <col min="8984" max="8984" width="2.85546875" customWidth="1"/>
    <col min="8985" max="8985" width="6.42578125" customWidth="1"/>
    <col min="8986" max="8986" width="7.28515625" customWidth="1"/>
    <col min="8987" max="8988" width="3" customWidth="1"/>
    <col min="8989" max="8989" width="17.7109375" customWidth="1"/>
    <col min="8990" max="8990" width="10.42578125" customWidth="1"/>
    <col min="8991" max="8991" width="2.85546875" customWidth="1"/>
    <col min="8992" max="8992" width="6.7109375" customWidth="1"/>
    <col min="8993" max="8993" width="6.85546875" customWidth="1"/>
    <col min="8994" max="8995" width="2.7109375" customWidth="1"/>
    <col min="8996" max="8996" width="20" customWidth="1"/>
    <col min="8997" max="8997" width="10.42578125" customWidth="1"/>
    <col min="8998" max="8998" width="2.85546875" customWidth="1"/>
    <col min="8999" max="9000" width="6.42578125" customWidth="1"/>
    <col min="9001" max="9001" width="24.28515625" customWidth="1"/>
    <col min="9002" max="9002" width="10.42578125" customWidth="1"/>
    <col min="9003" max="9003" width="22.28515625" customWidth="1"/>
    <col min="9004" max="9004" width="0.7109375" customWidth="1"/>
    <col min="9209" max="9209" width="52.5703125" customWidth="1"/>
    <col min="9210" max="9210" width="6.42578125" customWidth="1"/>
    <col min="9211" max="9211" width="20" customWidth="1"/>
    <col min="9212" max="9212" width="6.42578125" customWidth="1"/>
    <col min="9213" max="9213" width="2.85546875" customWidth="1"/>
    <col min="9214" max="9214" width="6.42578125" customWidth="1"/>
    <col min="9215" max="9215" width="31.42578125" customWidth="1"/>
    <col min="9216" max="9216" width="10.42578125" customWidth="1"/>
    <col min="9217" max="9217" width="2.85546875" customWidth="1"/>
    <col min="9218" max="9218" width="8.42578125" customWidth="1"/>
    <col min="9219" max="9219" width="29" customWidth="1"/>
    <col min="9220" max="9220" width="10.42578125" customWidth="1"/>
    <col min="9221" max="9221" width="2.85546875" customWidth="1"/>
    <col min="9222" max="9222" width="6.42578125" customWidth="1"/>
    <col min="9223" max="9223" width="23.85546875" customWidth="1"/>
    <col min="9224" max="9224" width="12.28515625" customWidth="1"/>
    <col min="9225" max="9225" width="2.85546875" customWidth="1"/>
    <col min="9226" max="9226" width="6.42578125" customWidth="1"/>
    <col min="9227" max="9227" width="24.85546875" customWidth="1"/>
    <col min="9228" max="9228" width="10.42578125" customWidth="1"/>
    <col min="9229" max="9229" width="2.85546875" customWidth="1"/>
    <col min="9230" max="9230" width="6.42578125" customWidth="1"/>
    <col min="9231" max="9231" width="32" customWidth="1"/>
    <col min="9232" max="9232" width="10.42578125" customWidth="1"/>
    <col min="9233" max="9233" width="2.42578125" customWidth="1"/>
    <col min="9234" max="9234" width="8.42578125" customWidth="1"/>
    <col min="9235" max="9235" width="5.28515625" customWidth="1"/>
    <col min="9236" max="9237" width="2.85546875" customWidth="1"/>
    <col min="9238" max="9238" width="18" customWidth="1"/>
    <col min="9239" max="9239" width="10.42578125" customWidth="1"/>
    <col min="9240" max="9240" width="2.85546875" customWidth="1"/>
    <col min="9241" max="9241" width="6.42578125" customWidth="1"/>
    <col min="9242" max="9242" width="7.28515625" customWidth="1"/>
    <col min="9243" max="9244" width="3" customWidth="1"/>
    <col min="9245" max="9245" width="17.7109375" customWidth="1"/>
    <col min="9246" max="9246" width="10.42578125" customWidth="1"/>
    <col min="9247" max="9247" width="2.85546875" customWidth="1"/>
    <col min="9248" max="9248" width="6.7109375" customWidth="1"/>
    <col min="9249" max="9249" width="6.85546875" customWidth="1"/>
    <col min="9250" max="9251" width="2.7109375" customWidth="1"/>
    <col min="9252" max="9252" width="20" customWidth="1"/>
    <col min="9253" max="9253" width="10.42578125" customWidth="1"/>
    <col min="9254" max="9254" width="2.85546875" customWidth="1"/>
    <col min="9255" max="9256" width="6.42578125" customWidth="1"/>
    <col min="9257" max="9257" width="24.28515625" customWidth="1"/>
    <col min="9258" max="9258" width="10.42578125" customWidth="1"/>
    <col min="9259" max="9259" width="22.28515625" customWidth="1"/>
    <col min="9260" max="9260" width="0.7109375" customWidth="1"/>
    <col min="9465" max="9465" width="52.5703125" customWidth="1"/>
    <col min="9466" max="9466" width="6.42578125" customWidth="1"/>
    <col min="9467" max="9467" width="20" customWidth="1"/>
    <col min="9468" max="9468" width="6.42578125" customWidth="1"/>
    <col min="9469" max="9469" width="2.85546875" customWidth="1"/>
    <col min="9470" max="9470" width="6.42578125" customWidth="1"/>
    <col min="9471" max="9471" width="31.42578125" customWidth="1"/>
    <col min="9472" max="9472" width="10.42578125" customWidth="1"/>
    <col min="9473" max="9473" width="2.85546875" customWidth="1"/>
    <col min="9474" max="9474" width="8.42578125" customWidth="1"/>
    <col min="9475" max="9475" width="29" customWidth="1"/>
    <col min="9476" max="9476" width="10.42578125" customWidth="1"/>
    <col min="9477" max="9477" width="2.85546875" customWidth="1"/>
    <col min="9478" max="9478" width="6.42578125" customWidth="1"/>
    <col min="9479" max="9479" width="23.85546875" customWidth="1"/>
    <col min="9480" max="9480" width="12.28515625" customWidth="1"/>
    <col min="9481" max="9481" width="2.85546875" customWidth="1"/>
    <col min="9482" max="9482" width="6.42578125" customWidth="1"/>
    <col min="9483" max="9483" width="24.85546875" customWidth="1"/>
    <col min="9484" max="9484" width="10.42578125" customWidth="1"/>
    <col min="9485" max="9485" width="2.85546875" customWidth="1"/>
    <col min="9486" max="9486" width="6.42578125" customWidth="1"/>
    <col min="9487" max="9487" width="32" customWidth="1"/>
    <col min="9488" max="9488" width="10.42578125" customWidth="1"/>
    <col min="9489" max="9489" width="2.42578125" customWidth="1"/>
    <col min="9490" max="9490" width="8.42578125" customWidth="1"/>
    <col min="9491" max="9491" width="5.28515625" customWidth="1"/>
    <col min="9492" max="9493" width="2.85546875" customWidth="1"/>
    <col min="9494" max="9494" width="18" customWidth="1"/>
    <col min="9495" max="9495" width="10.42578125" customWidth="1"/>
    <col min="9496" max="9496" width="2.85546875" customWidth="1"/>
    <col min="9497" max="9497" width="6.42578125" customWidth="1"/>
    <col min="9498" max="9498" width="7.28515625" customWidth="1"/>
    <col min="9499" max="9500" width="3" customWidth="1"/>
    <col min="9501" max="9501" width="17.7109375" customWidth="1"/>
    <col min="9502" max="9502" width="10.42578125" customWidth="1"/>
    <col min="9503" max="9503" width="2.85546875" customWidth="1"/>
    <col min="9504" max="9504" width="6.7109375" customWidth="1"/>
    <col min="9505" max="9505" width="6.85546875" customWidth="1"/>
    <col min="9506" max="9507" width="2.7109375" customWidth="1"/>
    <col min="9508" max="9508" width="20" customWidth="1"/>
    <col min="9509" max="9509" width="10.42578125" customWidth="1"/>
    <col min="9510" max="9510" width="2.85546875" customWidth="1"/>
    <col min="9511" max="9512" width="6.42578125" customWidth="1"/>
    <col min="9513" max="9513" width="24.28515625" customWidth="1"/>
    <col min="9514" max="9514" width="10.42578125" customWidth="1"/>
    <col min="9515" max="9515" width="22.28515625" customWidth="1"/>
    <col min="9516" max="9516" width="0.7109375" customWidth="1"/>
    <col min="9721" max="9721" width="52.5703125" customWidth="1"/>
    <col min="9722" max="9722" width="6.42578125" customWidth="1"/>
    <col min="9723" max="9723" width="20" customWidth="1"/>
    <col min="9724" max="9724" width="6.42578125" customWidth="1"/>
    <col min="9725" max="9725" width="2.85546875" customWidth="1"/>
    <col min="9726" max="9726" width="6.42578125" customWidth="1"/>
    <col min="9727" max="9727" width="31.42578125" customWidth="1"/>
    <col min="9728" max="9728" width="10.42578125" customWidth="1"/>
    <col min="9729" max="9729" width="2.85546875" customWidth="1"/>
    <col min="9730" max="9730" width="8.42578125" customWidth="1"/>
    <col min="9731" max="9731" width="29" customWidth="1"/>
    <col min="9732" max="9732" width="10.42578125" customWidth="1"/>
    <col min="9733" max="9733" width="2.85546875" customWidth="1"/>
    <col min="9734" max="9734" width="6.42578125" customWidth="1"/>
    <col min="9735" max="9735" width="23.85546875" customWidth="1"/>
    <col min="9736" max="9736" width="12.28515625" customWidth="1"/>
    <col min="9737" max="9737" width="2.85546875" customWidth="1"/>
    <col min="9738" max="9738" width="6.42578125" customWidth="1"/>
    <col min="9739" max="9739" width="24.85546875" customWidth="1"/>
    <col min="9740" max="9740" width="10.42578125" customWidth="1"/>
    <col min="9741" max="9741" width="2.85546875" customWidth="1"/>
    <col min="9742" max="9742" width="6.42578125" customWidth="1"/>
    <col min="9743" max="9743" width="32" customWidth="1"/>
    <col min="9744" max="9744" width="10.42578125" customWidth="1"/>
    <col min="9745" max="9745" width="2.42578125" customWidth="1"/>
    <col min="9746" max="9746" width="8.42578125" customWidth="1"/>
    <col min="9747" max="9747" width="5.28515625" customWidth="1"/>
    <col min="9748" max="9749" width="2.85546875" customWidth="1"/>
    <col min="9750" max="9750" width="18" customWidth="1"/>
    <col min="9751" max="9751" width="10.42578125" customWidth="1"/>
    <col min="9752" max="9752" width="2.85546875" customWidth="1"/>
    <col min="9753" max="9753" width="6.42578125" customWidth="1"/>
    <col min="9754" max="9754" width="7.28515625" customWidth="1"/>
    <col min="9755" max="9756" width="3" customWidth="1"/>
    <col min="9757" max="9757" width="17.7109375" customWidth="1"/>
    <col min="9758" max="9758" width="10.42578125" customWidth="1"/>
    <col min="9759" max="9759" width="2.85546875" customWidth="1"/>
    <col min="9760" max="9760" width="6.7109375" customWidth="1"/>
    <col min="9761" max="9761" width="6.85546875" customWidth="1"/>
    <col min="9762" max="9763" width="2.7109375" customWidth="1"/>
    <col min="9764" max="9764" width="20" customWidth="1"/>
    <col min="9765" max="9765" width="10.42578125" customWidth="1"/>
    <col min="9766" max="9766" width="2.85546875" customWidth="1"/>
    <col min="9767" max="9768" width="6.42578125" customWidth="1"/>
    <col min="9769" max="9769" width="24.28515625" customWidth="1"/>
    <col min="9770" max="9770" width="10.42578125" customWidth="1"/>
    <col min="9771" max="9771" width="22.28515625" customWidth="1"/>
    <col min="9772" max="9772" width="0.7109375" customWidth="1"/>
    <col min="9977" max="9977" width="52.5703125" customWidth="1"/>
    <col min="9978" max="9978" width="6.42578125" customWidth="1"/>
    <col min="9979" max="9979" width="20" customWidth="1"/>
    <col min="9980" max="9980" width="6.42578125" customWidth="1"/>
    <col min="9981" max="9981" width="2.85546875" customWidth="1"/>
    <col min="9982" max="9982" width="6.42578125" customWidth="1"/>
    <col min="9983" max="9983" width="31.42578125" customWidth="1"/>
    <col min="9984" max="9984" width="10.42578125" customWidth="1"/>
    <col min="9985" max="9985" width="2.85546875" customWidth="1"/>
    <col min="9986" max="9986" width="8.42578125" customWidth="1"/>
    <col min="9987" max="9987" width="29" customWidth="1"/>
    <col min="9988" max="9988" width="10.42578125" customWidth="1"/>
    <col min="9989" max="9989" width="2.85546875" customWidth="1"/>
    <col min="9990" max="9990" width="6.42578125" customWidth="1"/>
    <col min="9991" max="9991" width="23.85546875" customWidth="1"/>
    <col min="9992" max="9992" width="12.28515625" customWidth="1"/>
    <col min="9993" max="9993" width="2.85546875" customWidth="1"/>
    <col min="9994" max="9994" width="6.42578125" customWidth="1"/>
    <col min="9995" max="9995" width="24.85546875" customWidth="1"/>
    <col min="9996" max="9996" width="10.42578125" customWidth="1"/>
    <col min="9997" max="9997" width="2.85546875" customWidth="1"/>
    <col min="9998" max="9998" width="6.42578125" customWidth="1"/>
    <col min="9999" max="9999" width="32" customWidth="1"/>
    <col min="10000" max="10000" width="10.42578125" customWidth="1"/>
    <col min="10001" max="10001" width="2.42578125" customWidth="1"/>
    <col min="10002" max="10002" width="8.42578125" customWidth="1"/>
    <col min="10003" max="10003" width="5.28515625" customWidth="1"/>
    <col min="10004" max="10005" width="2.85546875" customWidth="1"/>
    <col min="10006" max="10006" width="18" customWidth="1"/>
    <col min="10007" max="10007" width="10.42578125" customWidth="1"/>
    <col min="10008" max="10008" width="2.85546875" customWidth="1"/>
    <col min="10009" max="10009" width="6.42578125" customWidth="1"/>
    <col min="10010" max="10010" width="7.28515625" customWidth="1"/>
    <col min="10011" max="10012" width="3" customWidth="1"/>
    <col min="10013" max="10013" width="17.7109375" customWidth="1"/>
    <col min="10014" max="10014" width="10.42578125" customWidth="1"/>
    <col min="10015" max="10015" width="2.85546875" customWidth="1"/>
    <col min="10016" max="10016" width="6.7109375" customWidth="1"/>
    <col min="10017" max="10017" width="6.85546875" customWidth="1"/>
    <col min="10018" max="10019" width="2.7109375" customWidth="1"/>
    <col min="10020" max="10020" width="20" customWidth="1"/>
    <col min="10021" max="10021" width="10.42578125" customWidth="1"/>
    <col min="10022" max="10022" width="2.85546875" customWidth="1"/>
    <col min="10023" max="10024" width="6.42578125" customWidth="1"/>
    <col min="10025" max="10025" width="24.28515625" customWidth="1"/>
    <col min="10026" max="10026" width="10.42578125" customWidth="1"/>
    <col min="10027" max="10027" width="22.28515625" customWidth="1"/>
    <col min="10028" max="10028" width="0.7109375" customWidth="1"/>
    <col min="10233" max="10233" width="52.5703125" customWidth="1"/>
    <col min="10234" max="10234" width="6.42578125" customWidth="1"/>
    <col min="10235" max="10235" width="20" customWidth="1"/>
    <col min="10236" max="10236" width="6.42578125" customWidth="1"/>
    <col min="10237" max="10237" width="2.85546875" customWidth="1"/>
    <col min="10238" max="10238" width="6.42578125" customWidth="1"/>
    <col min="10239" max="10239" width="31.42578125" customWidth="1"/>
    <col min="10240" max="10240" width="10.42578125" customWidth="1"/>
    <col min="10241" max="10241" width="2.85546875" customWidth="1"/>
    <col min="10242" max="10242" width="8.42578125" customWidth="1"/>
    <col min="10243" max="10243" width="29" customWidth="1"/>
    <col min="10244" max="10244" width="10.42578125" customWidth="1"/>
    <col min="10245" max="10245" width="2.85546875" customWidth="1"/>
    <col min="10246" max="10246" width="6.42578125" customWidth="1"/>
    <col min="10247" max="10247" width="23.85546875" customWidth="1"/>
    <col min="10248" max="10248" width="12.28515625" customWidth="1"/>
    <col min="10249" max="10249" width="2.85546875" customWidth="1"/>
    <col min="10250" max="10250" width="6.42578125" customWidth="1"/>
    <col min="10251" max="10251" width="24.85546875" customWidth="1"/>
    <col min="10252" max="10252" width="10.42578125" customWidth="1"/>
    <col min="10253" max="10253" width="2.85546875" customWidth="1"/>
    <col min="10254" max="10254" width="6.42578125" customWidth="1"/>
    <col min="10255" max="10255" width="32" customWidth="1"/>
    <col min="10256" max="10256" width="10.42578125" customWidth="1"/>
    <col min="10257" max="10257" width="2.42578125" customWidth="1"/>
    <col min="10258" max="10258" width="8.42578125" customWidth="1"/>
    <col min="10259" max="10259" width="5.28515625" customWidth="1"/>
    <col min="10260" max="10261" width="2.85546875" customWidth="1"/>
    <col min="10262" max="10262" width="18" customWidth="1"/>
    <col min="10263" max="10263" width="10.42578125" customWidth="1"/>
    <col min="10264" max="10264" width="2.85546875" customWidth="1"/>
    <col min="10265" max="10265" width="6.42578125" customWidth="1"/>
    <col min="10266" max="10266" width="7.28515625" customWidth="1"/>
    <col min="10267" max="10268" width="3" customWidth="1"/>
    <col min="10269" max="10269" width="17.7109375" customWidth="1"/>
    <col min="10270" max="10270" width="10.42578125" customWidth="1"/>
    <col min="10271" max="10271" width="2.85546875" customWidth="1"/>
    <col min="10272" max="10272" width="6.7109375" customWidth="1"/>
    <col min="10273" max="10273" width="6.85546875" customWidth="1"/>
    <col min="10274" max="10275" width="2.7109375" customWidth="1"/>
    <col min="10276" max="10276" width="20" customWidth="1"/>
    <col min="10277" max="10277" width="10.42578125" customWidth="1"/>
    <col min="10278" max="10278" width="2.85546875" customWidth="1"/>
    <col min="10279" max="10280" width="6.42578125" customWidth="1"/>
    <col min="10281" max="10281" width="24.28515625" customWidth="1"/>
    <col min="10282" max="10282" width="10.42578125" customWidth="1"/>
    <col min="10283" max="10283" width="22.28515625" customWidth="1"/>
    <col min="10284" max="10284" width="0.7109375" customWidth="1"/>
    <col min="10489" max="10489" width="52.5703125" customWidth="1"/>
    <col min="10490" max="10490" width="6.42578125" customWidth="1"/>
    <col min="10491" max="10491" width="20" customWidth="1"/>
    <col min="10492" max="10492" width="6.42578125" customWidth="1"/>
    <col min="10493" max="10493" width="2.85546875" customWidth="1"/>
    <col min="10494" max="10494" width="6.42578125" customWidth="1"/>
    <col min="10495" max="10495" width="31.42578125" customWidth="1"/>
    <col min="10496" max="10496" width="10.42578125" customWidth="1"/>
    <col min="10497" max="10497" width="2.85546875" customWidth="1"/>
    <col min="10498" max="10498" width="8.42578125" customWidth="1"/>
    <col min="10499" max="10499" width="29" customWidth="1"/>
    <col min="10500" max="10500" width="10.42578125" customWidth="1"/>
    <col min="10501" max="10501" width="2.85546875" customWidth="1"/>
    <col min="10502" max="10502" width="6.42578125" customWidth="1"/>
    <col min="10503" max="10503" width="23.85546875" customWidth="1"/>
    <col min="10504" max="10504" width="12.28515625" customWidth="1"/>
    <col min="10505" max="10505" width="2.85546875" customWidth="1"/>
    <col min="10506" max="10506" width="6.42578125" customWidth="1"/>
    <col min="10507" max="10507" width="24.85546875" customWidth="1"/>
    <col min="10508" max="10508" width="10.42578125" customWidth="1"/>
    <col min="10509" max="10509" width="2.85546875" customWidth="1"/>
    <col min="10510" max="10510" width="6.42578125" customWidth="1"/>
    <col min="10511" max="10511" width="32" customWidth="1"/>
    <col min="10512" max="10512" width="10.42578125" customWidth="1"/>
    <col min="10513" max="10513" width="2.42578125" customWidth="1"/>
    <col min="10514" max="10514" width="8.42578125" customWidth="1"/>
    <col min="10515" max="10515" width="5.28515625" customWidth="1"/>
    <col min="10516" max="10517" width="2.85546875" customWidth="1"/>
    <col min="10518" max="10518" width="18" customWidth="1"/>
    <col min="10519" max="10519" width="10.42578125" customWidth="1"/>
    <col min="10520" max="10520" width="2.85546875" customWidth="1"/>
    <col min="10521" max="10521" width="6.42578125" customWidth="1"/>
    <col min="10522" max="10522" width="7.28515625" customWidth="1"/>
    <col min="10523" max="10524" width="3" customWidth="1"/>
    <col min="10525" max="10525" width="17.7109375" customWidth="1"/>
    <col min="10526" max="10526" width="10.42578125" customWidth="1"/>
    <col min="10527" max="10527" width="2.85546875" customWidth="1"/>
    <col min="10528" max="10528" width="6.7109375" customWidth="1"/>
    <col min="10529" max="10529" width="6.85546875" customWidth="1"/>
    <col min="10530" max="10531" width="2.7109375" customWidth="1"/>
    <col min="10532" max="10532" width="20" customWidth="1"/>
    <col min="10533" max="10533" width="10.42578125" customWidth="1"/>
    <col min="10534" max="10534" width="2.85546875" customWidth="1"/>
    <col min="10535" max="10536" width="6.42578125" customWidth="1"/>
    <col min="10537" max="10537" width="24.28515625" customWidth="1"/>
    <col min="10538" max="10538" width="10.42578125" customWidth="1"/>
    <col min="10539" max="10539" width="22.28515625" customWidth="1"/>
    <col min="10540" max="10540" width="0.7109375" customWidth="1"/>
    <col min="10745" max="10745" width="52.5703125" customWidth="1"/>
    <col min="10746" max="10746" width="6.42578125" customWidth="1"/>
    <col min="10747" max="10747" width="20" customWidth="1"/>
    <col min="10748" max="10748" width="6.42578125" customWidth="1"/>
    <col min="10749" max="10749" width="2.85546875" customWidth="1"/>
    <col min="10750" max="10750" width="6.42578125" customWidth="1"/>
    <col min="10751" max="10751" width="31.42578125" customWidth="1"/>
    <col min="10752" max="10752" width="10.42578125" customWidth="1"/>
    <col min="10753" max="10753" width="2.85546875" customWidth="1"/>
    <col min="10754" max="10754" width="8.42578125" customWidth="1"/>
    <col min="10755" max="10755" width="29" customWidth="1"/>
    <col min="10756" max="10756" width="10.42578125" customWidth="1"/>
    <col min="10757" max="10757" width="2.85546875" customWidth="1"/>
    <col min="10758" max="10758" width="6.42578125" customWidth="1"/>
    <col min="10759" max="10759" width="23.85546875" customWidth="1"/>
    <col min="10760" max="10760" width="12.28515625" customWidth="1"/>
    <col min="10761" max="10761" width="2.85546875" customWidth="1"/>
    <col min="10762" max="10762" width="6.42578125" customWidth="1"/>
    <col min="10763" max="10763" width="24.85546875" customWidth="1"/>
    <col min="10764" max="10764" width="10.42578125" customWidth="1"/>
    <col min="10765" max="10765" width="2.85546875" customWidth="1"/>
    <col min="10766" max="10766" width="6.42578125" customWidth="1"/>
    <col min="10767" max="10767" width="32" customWidth="1"/>
    <col min="10768" max="10768" width="10.42578125" customWidth="1"/>
    <col min="10769" max="10769" width="2.42578125" customWidth="1"/>
    <col min="10770" max="10770" width="8.42578125" customWidth="1"/>
    <col min="10771" max="10771" width="5.28515625" customWidth="1"/>
    <col min="10772" max="10773" width="2.85546875" customWidth="1"/>
    <col min="10774" max="10774" width="18" customWidth="1"/>
    <col min="10775" max="10775" width="10.42578125" customWidth="1"/>
    <col min="10776" max="10776" width="2.85546875" customWidth="1"/>
    <col min="10777" max="10777" width="6.42578125" customWidth="1"/>
    <col min="10778" max="10778" width="7.28515625" customWidth="1"/>
    <col min="10779" max="10780" width="3" customWidth="1"/>
    <col min="10781" max="10781" width="17.7109375" customWidth="1"/>
    <col min="10782" max="10782" width="10.42578125" customWidth="1"/>
    <col min="10783" max="10783" width="2.85546875" customWidth="1"/>
    <col min="10784" max="10784" width="6.7109375" customWidth="1"/>
    <col min="10785" max="10785" width="6.85546875" customWidth="1"/>
    <col min="10786" max="10787" width="2.7109375" customWidth="1"/>
    <col min="10788" max="10788" width="20" customWidth="1"/>
    <col min="10789" max="10789" width="10.42578125" customWidth="1"/>
    <col min="10790" max="10790" width="2.85546875" customWidth="1"/>
    <col min="10791" max="10792" width="6.42578125" customWidth="1"/>
    <col min="10793" max="10793" width="24.28515625" customWidth="1"/>
    <col min="10794" max="10794" width="10.42578125" customWidth="1"/>
    <col min="10795" max="10795" width="22.28515625" customWidth="1"/>
    <col min="10796" max="10796" width="0.7109375" customWidth="1"/>
    <col min="11001" max="11001" width="52.5703125" customWidth="1"/>
    <col min="11002" max="11002" width="6.42578125" customWidth="1"/>
    <col min="11003" max="11003" width="20" customWidth="1"/>
    <col min="11004" max="11004" width="6.42578125" customWidth="1"/>
    <col min="11005" max="11005" width="2.85546875" customWidth="1"/>
    <col min="11006" max="11006" width="6.42578125" customWidth="1"/>
    <col min="11007" max="11007" width="31.42578125" customWidth="1"/>
    <col min="11008" max="11008" width="10.42578125" customWidth="1"/>
    <col min="11009" max="11009" width="2.85546875" customWidth="1"/>
    <col min="11010" max="11010" width="8.42578125" customWidth="1"/>
    <col min="11011" max="11011" width="29" customWidth="1"/>
    <col min="11012" max="11012" width="10.42578125" customWidth="1"/>
    <col min="11013" max="11013" width="2.85546875" customWidth="1"/>
    <col min="11014" max="11014" width="6.42578125" customWidth="1"/>
    <col min="11015" max="11015" width="23.85546875" customWidth="1"/>
    <col min="11016" max="11016" width="12.28515625" customWidth="1"/>
    <col min="11017" max="11017" width="2.85546875" customWidth="1"/>
    <col min="11018" max="11018" width="6.42578125" customWidth="1"/>
    <col min="11019" max="11019" width="24.85546875" customWidth="1"/>
    <col min="11020" max="11020" width="10.42578125" customWidth="1"/>
    <col min="11021" max="11021" width="2.85546875" customWidth="1"/>
    <col min="11022" max="11022" width="6.42578125" customWidth="1"/>
    <col min="11023" max="11023" width="32" customWidth="1"/>
    <col min="11024" max="11024" width="10.42578125" customWidth="1"/>
    <col min="11025" max="11025" width="2.42578125" customWidth="1"/>
    <col min="11026" max="11026" width="8.42578125" customWidth="1"/>
    <col min="11027" max="11027" width="5.28515625" customWidth="1"/>
    <col min="11028" max="11029" width="2.85546875" customWidth="1"/>
    <col min="11030" max="11030" width="18" customWidth="1"/>
    <col min="11031" max="11031" width="10.42578125" customWidth="1"/>
    <col min="11032" max="11032" width="2.85546875" customWidth="1"/>
    <col min="11033" max="11033" width="6.42578125" customWidth="1"/>
    <col min="11034" max="11034" width="7.28515625" customWidth="1"/>
    <col min="11035" max="11036" width="3" customWidth="1"/>
    <col min="11037" max="11037" width="17.7109375" customWidth="1"/>
    <col min="11038" max="11038" width="10.42578125" customWidth="1"/>
    <col min="11039" max="11039" width="2.85546875" customWidth="1"/>
    <col min="11040" max="11040" width="6.7109375" customWidth="1"/>
    <col min="11041" max="11041" width="6.85546875" customWidth="1"/>
    <col min="11042" max="11043" width="2.7109375" customWidth="1"/>
    <col min="11044" max="11044" width="20" customWidth="1"/>
    <col min="11045" max="11045" width="10.42578125" customWidth="1"/>
    <col min="11046" max="11046" width="2.85546875" customWidth="1"/>
    <col min="11047" max="11048" width="6.42578125" customWidth="1"/>
    <col min="11049" max="11049" width="24.28515625" customWidth="1"/>
    <col min="11050" max="11050" width="10.42578125" customWidth="1"/>
    <col min="11051" max="11051" width="22.28515625" customWidth="1"/>
    <col min="11052" max="11052" width="0.7109375" customWidth="1"/>
    <col min="11257" max="11257" width="52.5703125" customWidth="1"/>
    <col min="11258" max="11258" width="6.42578125" customWidth="1"/>
    <col min="11259" max="11259" width="20" customWidth="1"/>
    <col min="11260" max="11260" width="6.42578125" customWidth="1"/>
    <col min="11261" max="11261" width="2.85546875" customWidth="1"/>
    <col min="11262" max="11262" width="6.42578125" customWidth="1"/>
    <col min="11263" max="11263" width="31.42578125" customWidth="1"/>
    <col min="11264" max="11264" width="10.42578125" customWidth="1"/>
    <col min="11265" max="11265" width="2.85546875" customWidth="1"/>
    <col min="11266" max="11266" width="8.42578125" customWidth="1"/>
    <col min="11267" max="11267" width="29" customWidth="1"/>
    <col min="11268" max="11268" width="10.42578125" customWidth="1"/>
    <col min="11269" max="11269" width="2.85546875" customWidth="1"/>
    <col min="11270" max="11270" width="6.42578125" customWidth="1"/>
    <col min="11271" max="11271" width="23.85546875" customWidth="1"/>
    <col min="11272" max="11272" width="12.28515625" customWidth="1"/>
    <col min="11273" max="11273" width="2.85546875" customWidth="1"/>
    <col min="11274" max="11274" width="6.42578125" customWidth="1"/>
    <col min="11275" max="11275" width="24.85546875" customWidth="1"/>
    <col min="11276" max="11276" width="10.42578125" customWidth="1"/>
    <col min="11277" max="11277" width="2.85546875" customWidth="1"/>
    <col min="11278" max="11278" width="6.42578125" customWidth="1"/>
    <col min="11279" max="11279" width="32" customWidth="1"/>
    <col min="11280" max="11280" width="10.42578125" customWidth="1"/>
    <col min="11281" max="11281" width="2.42578125" customWidth="1"/>
    <col min="11282" max="11282" width="8.42578125" customWidth="1"/>
    <col min="11283" max="11283" width="5.28515625" customWidth="1"/>
    <col min="11284" max="11285" width="2.85546875" customWidth="1"/>
    <col min="11286" max="11286" width="18" customWidth="1"/>
    <col min="11287" max="11287" width="10.42578125" customWidth="1"/>
    <col min="11288" max="11288" width="2.85546875" customWidth="1"/>
    <col min="11289" max="11289" width="6.42578125" customWidth="1"/>
    <col min="11290" max="11290" width="7.28515625" customWidth="1"/>
    <col min="11291" max="11292" width="3" customWidth="1"/>
    <col min="11293" max="11293" width="17.7109375" customWidth="1"/>
    <col min="11294" max="11294" width="10.42578125" customWidth="1"/>
    <col min="11295" max="11295" width="2.85546875" customWidth="1"/>
    <col min="11296" max="11296" width="6.7109375" customWidth="1"/>
    <col min="11297" max="11297" width="6.85546875" customWidth="1"/>
    <col min="11298" max="11299" width="2.7109375" customWidth="1"/>
    <col min="11300" max="11300" width="20" customWidth="1"/>
    <col min="11301" max="11301" width="10.42578125" customWidth="1"/>
    <col min="11302" max="11302" width="2.85546875" customWidth="1"/>
    <col min="11303" max="11304" width="6.42578125" customWidth="1"/>
    <col min="11305" max="11305" width="24.28515625" customWidth="1"/>
    <col min="11306" max="11306" width="10.42578125" customWidth="1"/>
    <col min="11307" max="11307" width="22.28515625" customWidth="1"/>
    <col min="11308" max="11308" width="0.7109375" customWidth="1"/>
    <col min="11513" max="11513" width="52.5703125" customWidth="1"/>
    <col min="11514" max="11514" width="6.42578125" customWidth="1"/>
    <col min="11515" max="11515" width="20" customWidth="1"/>
    <col min="11516" max="11516" width="6.42578125" customWidth="1"/>
    <col min="11517" max="11517" width="2.85546875" customWidth="1"/>
    <col min="11518" max="11518" width="6.42578125" customWidth="1"/>
    <col min="11519" max="11519" width="31.42578125" customWidth="1"/>
    <col min="11520" max="11520" width="10.42578125" customWidth="1"/>
    <col min="11521" max="11521" width="2.85546875" customWidth="1"/>
    <col min="11522" max="11522" width="8.42578125" customWidth="1"/>
    <col min="11523" max="11523" width="29" customWidth="1"/>
    <col min="11524" max="11524" width="10.42578125" customWidth="1"/>
    <col min="11525" max="11525" width="2.85546875" customWidth="1"/>
    <col min="11526" max="11526" width="6.42578125" customWidth="1"/>
    <col min="11527" max="11527" width="23.85546875" customWidth="1"/>
    <col min="11528" max="11528" width="12.28515625" customWidth="1"/>
    <col min="11529" max="11529" width="2.85546875" customWidth="1"/>
    <col min="11530" max="11530" width="6.42578125" customWidth="1"/>
    <col min="11531" max="11531" width="24.85546875" customWidth="1"/>
    <col min="11532" max="11532" width="10.42578125" customWidth="1"/>
    <col min="11533" max="11533" width="2.85546875" customWidth="1"/>
    <col min="11534" max="11534" width="6.42578125" customWidth="1"/>
    <col min="11535" max="11535" width="32" customWidth="1"/>
    <col min="11536" max="11536" width="10.42578125" customWidth="1"/>
    <col min="11537" max="11537" width="2.42578125" customWidth="1"/>
    <col min="11538" max="11538" width="8.42578125" customWidth="1"/>
    <col min="11539" max="11539" width="5.28515625" customWidth="1"/>
    <col min="11540" max="11541" width="2.85546875" customWidth="1"/>
    <col min="11542" max="11542" width="18" customWidth="1"/>
    <col min="11543" max="11543" width="10.42578125" customWidth="1"/>
    <col min="11544" max="11544" width="2.85546875" customWidth="1"/>
    <col min="11545" max="11545" width="6.42578125" customWidth="1"/>
    <col min="11546" max="11546" width="7.28515625" customWidth="1"/>
    <col min="11547" max="11548" width="3" customWidth="1"/>
    <col min="11549" max="11549" width="17.7109375" customWidth="1"/>
    <col min="11550" max="11550" width="10.42578125" customWidth="1"/>
    <col min="11551" max="11551" width="2.85546875" customWidth="1"/>
    <col min="11552" max="11552" width="6.7109375" customWidth="1"/>
    <col min="11553" max="11553" width="6.85546875" customWidth="1"/>
    <col min="11554" max="11555" width="2.7109375" customWidth="1"/>
    <col min="11556" max="11556" width="20" customWidth="1"/>
    <col min="11557" max="11557" width="10.42578125" customWidth="1"/>
    <col min="11558" max="11558" width="2.85546875" customWidth="1"/>
    <col min="11559" max="11560" width="6.42578125" customWidth="1"/>
    <col min="11561" max="11561" width="24.28515625" customWidth="1"/>
    <col min="11562" max="11562" width="10.42578125" customWidth="1"/>
    <col min="11563" max="11563" width="22.28515625" customWidth="1"/>
    <col min="11564" max="11564" width="0.7109375" customWidth="1"/>
    <col min="11769" max="11769" width="52.5703125" customWidth="1"/>
    <col min="11770" max="11770" width="6.42578125" customWidth="1"/>
    <col min="11771" max="11771" width="20" customWidth="1"/>
    <col min="11772" max="11772" width="6.42578125" customWidth="1"/>
    <col min="11773" max="11773" width="2.85546875" customWidth="1"/>
    <col min="11774" max="11774" width="6.42578125" customWidth="1"/>
    <col min="11775" max="11775" width="31.42578125" customWidth="1"/>
    <col min="11776" max="11776" width="10.42578125" customWidth="1"/>
    <col min="11777" max="11777" width="2.85546875" customWidth="1"/>
    <col min="11778" max="11778" width="8.42578125" customWidth="1"/>
    <col min="11779" max="11779" width="29" customWidth="1"/>
    <col min="11780" max="11780" width="10.42578125" customWidth="1"/>
    <col min="11781" max="11781" width="2.85546875" customWidth="1"/>
    <col min="11782" max="11782" width="6.42578125" customWidth="1"/>
    <col min="11783" max="11783" width="23.85546875" customWidth="1"/>
    <col min="11784" max="11784" width="12.28515625" customWidth="1"/>
    <col min="11785" max="11785" width="2.85546875" customWidth="1"/>
    <col min="11786" max="11786" width="6.42578125" customWidth="1"/>
    <col min="11787" max="11787" width="24.85546875" customWidth="1"/>
    <col min="11788" max="11788" width="10.42578125" customWidth="1"/>
    <col min="11789" max="11789" width="2.85546875" customWidth="1"/>
    <col min="11790" max="11790" width="6.42578125" customWidth="1"/>
    <col min="11791" max="11791" width="32" customWidth="1"/>
    <col min="11792" max="11792" width="10.42578125" customWidth="1"/>
    <col min="11793" max="11793" width="2.42578125" customWidth="1"/>
    <col min="11794" max="11794" width="8.42578125" customWidth="1"/>
    <col min="11795" max="11795" width="5.28515625" customWidth="1"/>
    <col min="11796" max="11797" width="2.85546875" customWidth="1"/>
    <col min="11798" max="11798" width="18" customWidth="1"/>
    <col min="11799" max="11799" width="10.42578125" customWidth="1"/>
    <col min="11800" max="11800" width="2.85546875" customWidth="1"/>
    <col min="11801" max="11801" width="6.42578125" customWidth="1"/>
    <col min="11802" max="11802" width="7.28515625" customWidth="1"/>
    <col min="11803" max="11804" width="3" customWidth="1"/>
    <col min="11805" max="11805" width="17.7109375" customWidth="1"/>
    <col min="11806" max="11806" width="10.42578125" customWidth="1"/>
    <col min="11807" max="11807" width="2.85546875" customWidth="1"/>
    <col min="11808" max="11808" width="6.7109375" customWidth="1"/>
    <col min="11809" max="11809" width="6.85546875" customWidth="1"/>
    <col min="11810" max="11811" width="2.7109375" customWidth="1"/>
    <col min="11812" max="11812" width="20" customWidth="1"/>
    <col min="11813" max="11813" width="10.42578125" customWidth="1"/>
    <col min="11814" max="11814" width="2.85546875" customWidth="1"/>
    <col min="11815" max="11816" width="6.42578125" customWidth="1"/>
    <col min="11817" max="11817" width="24.28515625" customWidth="1"/>
    <col min="11818" max="11818" width="10.42578125" customWidth="1"/>
    <col min="11819" max="11819" width="22.28515625" customWidth="1"/>
    <col min="11820" max="11820" width="0.7109375" customWidth="1"/>
    <col min="12025" max="12025" width="52.5703125" customWidth="1"/>
    <col min="12026" max="12026" width="6.42578125" customWidth="1"/>
    <col min="12027" max="12027" width="20" customWidth="1"/>
    <col min="12028" max="12028" width="6.42578125" customWidth="1"/>
    <col min="12029" max="12029" width="2.85546875" customWidth="1"/>
    <col min="12030" max="12030" width="6.42578125" customWidth="1"/>
    <col min="12031" max="12031" width="31.42578125" customWidth="1"/>
    <col min="12032" max="12032" width="10.42578125" customWidth="1"/>
    <col min="12033" max="12033" width="2.85546875" customWidth="1"/>
    <col min="12034" max="12034" width="8.42578125" customWidth="1"/>
    <col min="12035" max="12035" width="29" customWidth="1"/>
    <col min="12036" max="12036" width="10.42578125" customWidth="1"/>
    <col min="12037" max="12037" width="2.85546875" customWidth="1"/>
    <col min="12038" max="12038" width="6.42578125" customWidth="1"/>
    <col min="12039" max="12039" width="23.85546875" customWidth="1"/>
    <col min="12040" max="12040" width="12.28515625" customWidth="1"/>
    <col min="12041" max="12041" width="2.85546875" customWidth="1"/>
    <col min="12042" max="12042" width="6.42578125" customWidth="1"/>
    <col min="12043" max="12043" width="24.85546875" customWidth="1"/>
    <col min="12044" max="12044" width="10.42578125" customWidth="1"/>
    <col min="12045" max="12045" width="2.85546875" customWidth="1"/>
    <col min="12046" max="12046" width="6.42578125" customWidth="1"/>
    <col min="12047" max="12047" width="32" customWidth="1"/>
    <col min="12048" max="12048" width="10.42578125" customWidth="1"/>
    <col min="12049" max="12049" width="2.42578125" customWidth="1"/>
    <col min="12050" max="12050" width="8.42578125" customWidth="1"/>
    <col min="12051" max="12051" width="5.28515625" customWidth="1"/>
    <col min="12052" max="12053" width="2.85546875" customWidth="1"/>
    <col min="12054" max="12054" width="18" customWidth="1"/>
    <col min="12055" max="12055" width="10.42578125" customWidth="1"/>
    <col min="12056" max="12056" width="2.85546875" customWidth="1"/>
    <col min="12057" max="12057" width="6.42578125" customWidth="1"/>
    <col min="12058" max="12058" width="7.28515625" customWidth="1"/>
    <col min="12059" max="12060" width="3" customWidth="1"/>
    <col min="12061" max="12061" width="17.7109375" customWidth="1"/>
    <col min="12062" max="12062" width="10.42578125" customWidth="1"/>
    <col min="12063" max="12063" width="2.85546875" customWidth="1"/>
    <col min="12064" max="12064" width="6.7109375" customWidth="1"/>
    <col min="12065" max="12065" width="6.85546875" customWidth="1"/>
    <col min="12066" max="12067" width="2.7109375" customWidth="1"/>
    <col min="12068" max="12068" width="20" customWidth="1"/>
    <col min="12069" max="12069" width="10.42578125" customWidth="1"/>
    <col min="12070" max="12070" width="2.85546875" customWidth="1"/>
    <col min="12071" max="12072" width="6.42578125" customWidth="1"/>
    <col min="12073" max="12073" width="24.28515625" customWidth="1"/>
    <col min="12074" max="12074" width="10.42578125" customWidth="1"/>
    <col min="12075" max="12075" width="22.28515625" customWidth="1"/>
    <col min="12076" max="12076" width="0.7109375" customWidth="1"/>
    <col min="12281" max="12281" width="52.5703125" customWidth="1"/>
    <col min="12282" max="12282" width="6.42578125" customWidth="1"/>
    <col min="12283" max="12283" width="20" customWidth="1"/>
    <col min="12284" max="12284" width="6.42578125" customWidth="1"/>
    <col min="12285" max="12285" width="2.85546875" customWidth="1"/>
    <col min="12286" max="12286" width="6.42578125" customWidth="1"/>
    <col min="12287" max="12287" width="31.42578125" customWidth="1"/>
    <col min="12288" max="12288" width="10.42578125" customWidth="1"/>
    <col min="12289" max="12289" width="2.85546875" customWidth="1"/>
    <col min="12290" max="12290" width="8.42578125" customWidth="1"/>
    <col min="12291" max="12291" width="29" customWidth="1"/>
    <col min="12292" max="12292" width="10.42578125" customWidth="1"/>
    <col min="12293" max="12293" width="2.85546875" customWidth="1"/>
    <col min="12294" max="12294" width="6.42578125" customWidth="1"/>
    <col min="12295" max="12295" width="23.85546875" customWidth="1"/>
    <col min="12296" max="12296" width="12.28515625" customWidth="1"/>
    <col min="12297" max="12297" width="2.85546875" customWidth="1"/>
    <col min="12298" max="12298" width="6.42578125" customWidth="1"/>
    <col min="12299" max="12299" width="24.85546875" customWidth="1"/>
    <col min="12300" max="12300" width="10.42578125" customWidth="1"/>
    <col min="12301" max="12301" width="2.85546875" customWidth="1"/>
    <col min="12302" max="12302" width="6.42578125" customWidth="1"/>
    <col min="12303" max="12303" width="32" customWidth="1"/>
    <col min="12304" max="12304" width="10.42578125" customWidth="1"/>
    <col min="12305" max="12305" width="2.42578125" customWidth="1"/>
    <col min="12306" max="12306" width="8.42578125" customWidth="1"/>
    <col min="12307" max="12307" width="5.28515625" customWidth="1"/>
    <col min="12308" max="12309" width="2.85546875" customWidth="1"/>
    <col min="12310" max="12310" width="18" customWidth="1"/>
    <col min="12311" max="12311" width="10.42578125" customWidth="1"/>
    <col min="12312" max="12312" width="2.85546875" customWidth="1"/>
    <col min="12313" max="12313" width="6.42578125" customWidth="1"/>
    <col min="12314" max="12314" width="7.28515625" customWidth="1"/>
    <col min="12315" max="12316" width="3" customWidth="1"/>
    <col min="12317" max="12317" width="17.7109375" customWidth="1"/>
    <col min="12318" max="12318" width="10.42578125" customWidth="1"/>
    <col min="12319" max="12319" width="2.85546875" customWidth="1"/>
    <col min="12320" max="12320" width="6.7109375" customWidth="1"/>
    <col min="12321" max="12321" width="6.85546875" customWidth="1"/>
    <col min="12322" max="12323" width="2.7109375" customWidth="1"/>
    <col min="12324" max="12324" width="20" customWidth="1"/>
    <col min="12325" max="12325" width="10.42578125" customWidth="1"/>
    <col min="12326" max="12326" width="2.85546875" customWidth="1"/>
    <col min="12327" max="12328" width="6.42578125" customWidth="1"/>
    <col min="12329" max="12329" width="24.28515625" customWidth="1"/>
    <col min="12330" max="12330" width="10.42578125" customWidth="1"/>
    <col min="12331" max="12331" width="22.28515625" customWidth="1"/>
    <col min="12332" max="12332" width="0.7109375" customWidth="1"/>
    <col min="12537" max="12537" width="52.5703125" customWidth="1"/>
    <col min="12538" max="12538" width="6.42578125" customWidth="1"/>
    <col min="12539" max="12539" width="20" customWidth="1"/>
    <col min="12540" max="12540" width="6.42578125" customWidth="1"/>
    <col min="12541" max="12541" width="2.85546875" customWidth="1"/>
    <col min="12542" max="12542" width="6.42578125" customWidth="1"/>
    <col min="12543" max="12543" width="31.42578125" customWidth="1"/>
    <col min="12544" max="12544" width="10.42578125" customWidth="1"/>
    <col min="12545" max="12545" width="2.85546875" customWidth="1"/>
    <col min="12546" max="12546" width="8.42578125" customWidth="1"/>
    <col min="12547" max="12547" width="29" customWidth="1"/>
    <col min="12548" max="12548" width="10.42578125" customWidth="1"/>
    <col min="12549" max="12549" width="2.85546875" customWidth="1"/>
    <col min="12550" max="12550" width="6.42578125" customWidth="1"/>
    <col min="12551" max="12551" width="23.85546875" customWidth="1"/>
    <col min="12552" max="12552" width="12.28515625" customWidth="1"/>
    <col min="12553" max="12553" width="2.85546875" customWidth="1"/>
    <col min="12554" max="12554" width="6.42578125" customWidth="1"/>
    <col min="12555" max="12555" width="24.85546875" customWidth="1"/>
    <col min="12556" max="12556" width="10.42578125" customWidth="1"/>
    <col min="12557" max="12557" width="2.85546875" customWidth="1"/>
    <col min="12558" max="12558" width="6.42578125" customWidth="1"/>
    <col min="12559" max="12559" width="32" customWidth="1"/>
    <col min="12560" max="12560" width="10.42578125" customWidth="1"/>
    <col min="12561" max="12561" width="2.42578125" customWidth="1"/>
    <col min="12562" max="12562" width="8.42578125" customWidth="1"/>
    <col min="12563" max="12563" width="5.28515625" customWidth="1"/>
    <col min="12564" max="12565" width="2.85546875" customWidth="1"/>
    <col min="12566" max="12566" width="18" customWidth="1"/>
    <col min="12567" max="12567" width="10.42578125" customWidth="1"/>
    <col min="12568" max="12568" width="2.85546875" customWidth="1"/>
    <col min="12569" max="12569" width="6.42578125" customWidth="1"/>
    <col min="12570" max="12570" width="7.28515625" customWidth="1"/>
    <col min="12571" max="12572" width="3" customWidth="1"/>
    <col min="12573" max="12573" width="17.7109375" customWidth="1"/>
    <col min="12574" max="12574" width="10.42578125" customWidth="1"/>
    <col min="12575" max="12575" width="2.85546875" customWidth="1"/>
    <col min="12576" max="12576" width="6.7109375" customWidth="1"/>
    <col min="12577" max="12577" width="6.85546875" customWidth="1"/>
    <col min="12578" max="12579" width="2.7109375" customWidth="1"/>
    <col min="12580" max="12580" width="20" customWidth="1"/>
    <col min="12581" max="12581" width="10.42578125" customWidth="1"/>
    <col min="12582" max="12582" width="2.85546875" customWidth="1"/>
    <col min="12583" max="12584" width="6.42578125" customWidth="1"/>
    <col min="12585" max="12585" width="24.28515625" customWidth="1"/>
    <col min="12586" max="12586" width="10.42578125" customWidth="1"/>
    <col min="12587" max="12587" width="22.28515625" customWidth="1"/>
    <col min="12588" max="12588" width="0.7109375" customWidth="1"/>
    <col min="12793" max="12793" width="52.5703125" customWidth="1"/>
    <col min="12794" max="12794" width="6.42578125" customWidth="1"/>
    <col min="12795" max="12795" width="20" customWidth="1"/>
    <col min="12796" max="12796" width="6.42578125" customWidth="1"/>
    <col min="12797" max="12797" width="2.85546875" customWidth="1"/>
    <col min="12798" max="12798" width="6.42578125" customWidth="1"/>
    <col min="12799" max="12799" width="31.42578125" customWidth="1"/>
    <col min="12800" max="12800" width="10.42578125" customWidth="1"/>
    <col min="12801" max="12801" width="2.85546875" customWidth="1"/>
    <col min="12802" max="12802" width="8.42578125" customWidth="1"/>
    <col min="12803" max="12803" width="29" customWidth="1"/>
    <col min="12804" max="12804" width="10.42578125" customWidth="1"/>
    <col min="12805" max="12805" width="2.85546875" customWidth="1"/>
    <col min="12806" max="12806" width="6.42578125" customWidth="1"/>
    <col min="12807" max="12807" width="23.85546875" customWidth="1"/>
    <col min="12808" max="12808" width="12.28515625" customWidth="1"/>
    <col min="12809" max="12809" width="2.85546875" customWidth="1"/>
    <col min="12810" max="12810" width="6.42578125" customWidth="1"/>
    <col min="12811" max="12811" width="24.85546875" customWidth="1"/>
    <col min="12812" max="12812" width="10.42578125" customWidth="1"/>
    <col min="12813" max="12813" width="2.85546875" customWidth="1"/>
    <col min="12814" max="12814" width="6.42578125" customWidth="1"/>
    <col min="12815" max="12815" width="32" customWidth="1"/>
    <col min="12816" max="12816" width="10.42578125" customWidth="1"/>
    <col min="12817" max="12817" width="2.42578125" customWidth="1"/>
    <col min="12818" max="12818" width="8.42578125" customWidth="1"/>
    <col min="12819" max="12819" width="5.28515625" customWidth="1"/>
    <col min="12820" max="12821" width="2.85546875" customWidth="1"/>
    <col min="12822" max="12822" width="18" customWidth="1"/>
    <col min="12823" max="12823" width="10.42578125" customWidth="1"/>
    <col min="12824" max="12824" width="2.85546875" customWidth="1"/>
    <col min="12825" max="12825" width="6.42578125" customWidth="1"/>
    <col min="12826" max="12826" width="7.28515625" customWidth="1"/>
    <col min="12827" max="12828" width="3" customWidth="1"/>
    <col min="12829" max="12829" width="17.7109375" customWidth="1"/>
    <col min="12830" max="12830" width="10.42578125" customWidth="1"/>
    <col min="12831" max="12831" width="2.85546875" customWidth="1"/>
    <col min="12832" max="12832" width="6.7109375" customWidth="1"/>
    <col min="12833" max="12833" width="6.85546875" customWidth="1"/>
    <col min="12834" max="12835" width="2.7109375" customWidth="1"/>
    <col min="12836" max="12836" width="20" customWidth="1"/>
    <col min="12837" max="12837" width="10.42578125" customWidth="1"/>
    <col min="12838" max="12838" width="2.85546875" customWidth="1"/>
    <col min="12839" max="12840" width="6.42578125" customWidth="1"/>
    <col min="12841" max="12841" width="24.28515625" customWidth="1"/>
    <col min="12842" max="12842" width="10.42578125" customWidth="1"/>
    <col min="12843" max="12843" width="22.28515625" customWidth="1"/>
    <col min="12844" max="12844" width="0.7109375" customWidth="1"/>
    <col min="13049" max="13049" width="52.5703125" customWidth="1"/>
    <col min="13050" max="13050" width="6.42578125" customWidth="1"/>
    <col min="13051" max="13051" width="20" customWidth="1"/>
    <col min="13052" max="13052" width="6.42578125" customWidth="1"/>
    <col min="13053" max="13053" width="2.85546875" customWidth="1"/>
    <col min="13054" max="13054" width="6.42578125" customWidth="1"/>
    <col min="13055" max="13055" width="31.42578125" customWidth="1"/>
    <col min="13056" max="13056" width="10.42578125" customWidth="1"/>
    <col min="13057" max="13057" width="2.85546875" customWidth="1"/>
    <col min="13058" max="13058" width="8.42578125" customWidth="1"/>
    <col min="13059" max="13059" width="29" customWidth="1"/>
    <col min="13060" max="13060" width="10.42578125" customWidth="1"/>
    <col min="13061" max="13061" width="2.85546875" customWidth="1"/>
    <col min="13062" max="13062" width="6.42578125" customWidth="1"/>
    <col min="13063" max="13063" width="23.85546875" customWidth="1"/>
    <col min="13064" max="13064" width="12.28515625" customWidth="1"/>
    <col min="13065" max="13065" width="2.85546875" customWidth="1"/>
    <col min="13066" max="13066" width="6.42578125" customWidth="1"/>
    <col min="13067" max="13067" width="24.85546875" customWidth="1"/>
    <col min="13068" max="13068" width="10.42578125" customWidth="1"/>
    <col min="13069" max="13069" width="2.85546875" customWidth="1"/>
    <col min="13070" max="13070" width="6.42578125" customWidth="1"/>
    <col min="13071" max="13071" width="32" customWidth="1"/>
    <col min="13072" max="13072" width="10.42578125" customWidth="1"/>
    <col min="13073" max="13073" width="2.42578125" customWidth="1"/>
    <col min="13074" max="13074" width="8.42578125" customWidth="1"/>
    <col min="13075" max="13075" width="5.28515625" customWidth="1"/>
    <col min="13076" max="13077" width="2.85546875" customWidth="1"/>
    <col min="13078" max="13078" width="18" customWidth="1"/>
    <col min="13079" max="13079" width="10.42578125" customWidth="1"/>
    <col min="13080" max="13080" width="2.85546875" customWidth="1"/>
    <col min="13081" max="13081" width="6.42578125" customWidth="1"/>
    <col min="13082" max="13082" width="7.28515625" customWidth="1"/>
    <col min="13083" max="13084" width="3" customWidth="1"/>
    <col min="13085" max="13085" width="17.7109375" customWidth="1"/>
    <col min="13086" max="13086" width="10.42578125" customWidth="1"/>
    <col min="13087" max="13087" width="2.85546875" customWidth="1"/>
    <col min="13088" max="13088" width="6.7109375" customWidth="1"/>
    <col min="13089" max="13089" width="6.85546875" customWidth="1"/>
    <col min="13090" max="13091" width="2.7109375" customWidth="1"/>
    <col min="13092" max="13092" width="20" customWidth="1"/>
    <col min="13093" max="13093" width="10.42578125" customWidth="1"/>
    <col min="13094" max="13094" width="2.85546875" customWidth="1"/>
    <col min="13095" max="13096" width="6.42578125" customWidth="1"/>
    <col min="13097" max="13097" width="24.28515625" customWidth="1"/>
    <col min="13098" max="13098" width="10.42578125" customWidth="1"/>
    <col min="13099" max="13099" width="22.28515625" customWidth="1"/>
    <col min="13100" max="13100" width="0.7109375" customWidth="1"/>
    <col min="13305" max="13305" width="52.5703125" customWidth="1"/>
    <col min="13306" max="13306" width="6.42578125" customWidth="1"/>
    <col min="13307" max="13307" width="20" customWidth="1"/>
    <col min="13308" max="13308" width="6.42578125" customWidth="1"/>
    <col min="13309" max="13309" width="2.85546875" customWidth="1"/>
    <col min="13310" max="13310" width="6.42578125" customWidth="1"/>
    <col min="13311" max="13311" width="31.42578125" customWidth="1"/>
    <col min="13312" max="13312" width="10.42578125" customWidth="1"/>
    <col min="13313" max="13313" width="2.85546875" customWidth="1"/>
    <col min="13314" max="13314" width="8.42578125" customWidth="1"/>
    <col min="13315" max="13315" width="29" customWidth="1"/>
    <col min="13316" max="13316" width="10.42578125" customWidth="1"/>
    <col min="13317" max="13317" width="2.85546875" customWidth="1"/>
    <col min="13318" max="13318" width="6.42578125" customWidth="1"/>
    <col min="13319" max="13319" width="23.85546875" customWidth="1"/>
    <col min="13320" max="13320" width="12.28515625" customWidth="1"/>
    <col min="13321" max="13321" width="2.85546875" customWidth="1"/>
    <col min="13322" max="13322" width="6.42578125" customWidth="1"/>
    <col min="13323" max="13323" width="24.85546875" customWidth="1"/>
    <col min="13324" max="13324" width="10.42578125" customWidth="1"/>
    <col min="13325" max="13325" width="2.85546875" customWidth="1"/>
    <col min="13326" max="13326" width="6.42578125" customWidth="1"/>
    <col min="13327" max="13327" width="32" customWidth="1"/>
    <col min="13328" max="13328" width="10.42578125" customWidth="1"/>
    <col min="13329" max="13329" width="2.42578125" customWidth="1"/>
    <col min="13330" max="13330" width="8.42578125" customWidth="1"/>
    <col min="13331" max="13331" width="5.28515625" customWidth="1"/>
    <col min="13332" max="13333" width="2.85546875" customWidth="1"/>
    <col min="13334" max="13334" width="18" customWidth="1"/>
    <col min="13335" max="13335" width="10.42578125" customWidth="1"/>
    <col min="13336" max="13336" width="2.85546875" customWidth="1"/>
    <col min="13337" max="13337" width="6.42578125" customWidth="1"/>
    <col min="13338" max="13338" width="7.28515625" customWidth="1"/>
    <col min="13339" max="13340" width="3" customWidth="1"/>
    <col min="13341" max="13341" width="17.7109375" customWidth="1"/>
    <col min="13342" max="13342" width="10.42578125" customWidth="1"/>
    <col min="13343" max="13343" width="2.85546875" customWidth="1"/>
    <col min="13344" max="13344" width="6.7109375" customWidth="1"/>
    <col min="13345" max="13345" width="6.85546875" customWidth="1"/>
    <col min="13346" max="13347" width="2.7109375" customWidth="1"/>
    <col min="13348" max="13348" width="20" customWidth="1"/>
    <col min="13349" max="13349" width="10.42578125" customWidth="1"/>
    <col min="13350" max="13350" width="2.85546875" customWidth="1"/>
    <col min="13351" max="13352" width="6.42578125" customWidth="1"/>
    <col min="13353" max="13353" width="24.28515625" customWidth="1"/>
    <col min="13354" max="13354" width="10.42578125" customWidth="1"/>
    <col min="13355" max="13355" width="22.28515625" customWidth="1"/>
    <col min="13356" max="13356" width="0.7109375" customWidth="1"/>
    <col min="13561" max="13561" width="52.5703125" customWidth="1"/>
    <col min="13562" max="13562" width="6.42578125" customWidth="1"/>
    <col min="13563" max="13563" width="20" customWidth="1"/>
    <col min="13564" max="13564" width="6.42578125" customWidth="1"/>
    <col min="13565" max="13565" width="2.85546875" customWidth="1"/>
    <col min="13566" max="13566" width="6.42578125" customWidth="1"/>
    <col min="13567" max="13567" width="31.42578125" customWidth="1"/>
    <col min="13568" max="13568" width="10.42578125" customWidth="1"/>
    <col min="13569" max="13569" width="2.85546875" customWidth="1"/>
    <col min="13570" max="13570" width="8.42578125" customWidth="1"/>
    <col min="13571" max="13571" width="29" customWidth="1"/>
    <col min="13572" max="13572" width="10.42578125" customWidth="1"/>
    <col min="13573" max="13573" width="2.85546875" customWidth="1"/>
    <col min="13574" max="13574" width="6.42578125" customWidth="1"/>
    <col min="13575" max="13575" width="23.85546875" customWidth="1"/>
    <col min="13576" max="13576" width="12.28515625" customWidth="1"/>
    <col min="13577" max="13577" width="2.85546875" customWidth="1"/>
    <col min="13578" max="13578" width="6.42578125" customWidth="1"/>
    <col min="13579" max="13579" width="24.85546875" customWidth="1"/>
    <col min="13580" max="13580" width="10.42578125" customWidth="1"/>
    <col min="13581" max="13581" width="2.85546875" customWidth="1"/>
    <col min="13582" max="13582" width="6.42578125" customWidth="1"/>
    <col min="13583" max="13583" width="32" customWidth="1"/>
    <col min="13584" max="13584" width="10.42578125" customWidth="1"/>
    <col min="13585" max="13585" width="2.42578125" customWidth="1"/>
    <col min="13586" max="13586" width="8.42578125" customWidth="1"/>
    <col min="13587" max="13587" width="5.28515625" customWidth="1"/>
    <col min="13588" max="13589" width="2.85546875" customWidth="1"/>
    <col min="13590" max="13590" width="18" customWidth="1"/>
    <col min="13591" max="13591" width="10.42578125" customWidth="1"/>
    <col min="13592" max="13592" width="2.85546875" customWidth="1"/>
    <col min="13593" max="13593" width="6.42578125" customWidth="1"/>
    <col min="13594" max="13594" width="7.28515625" customWidth="1"/>
    <col min="13595" max="13596" width="3" customWidth="1"/>
    <col min="13597" max="13597" width="17.7109375" customWidth="1"/>
    <col min="13598" max="13598" width="10.42578125" customWidth="1"/>
    <col min="13599" max="13599" width="2.85546875" customWidth="1"/>
    <col min="13600" max="13600" width="6.7109375" customWidth="1"/>
    <col min="13601" max="13601" width="6.85546875" customWidth="1"/>
    <col min="13602" max="13603" width="2.7109375" customWidth="1"/>
    <col min="13604" max="13604" width="20" customWidth="1"/>
    <col min="13605" max="13605" width="10.42578125" customWidth="1"/>
    <col min="13606" max="13606" width="2.85546875" customWidth="1"/>
    <col min="13607" max="13608" width="6.42578125" customWidth="1"/>
    <col min="13609" max="13609" width="24.28515625" customWidth="1"/>
    <col min="13610" max="13610" width="10.42578125" customWidth="1"/>
    <col min="13611" max="13611" width="22.28515625" customWidth="1"/>
    <col min="13612" max="13612" width="0.7109375" customWidth="1"/>
    <col min="13817" max="13817" width="52.5703125" customWidth="1"/>
    <col min="13818" max="13818" width="6.42578125" customWidth="1"/>
    <col min="13819" max="13819" width="20" customWidth="1"/>
    <col min="13820" max="13820" width="6.42578125" customWidth="1"/>
    <col min="13821" max="13821" width="2.85546875" customWidth="1"/>
    <col min="13822" max="13822" width="6.42578125" customWidth="1"/>
    <col min="13823" max="13823" width="31.42578125" customWidth="1"/>
    <col min="13824" max="13824" width="10.42578125" customWidth="1"/>
    <col min="13825" max="13825" width="2.85546875" customWidth="1"/>
    <col min="13826" max="13826" width="8.42578125" customWidth="1"/>
    <col min="13827" max="13827" width="29" customWidth="1"/>
    <col min="13828" max="13828" width="10.42578125" customWidth="1"/>
    <col min="13829" max="13829" width="2.85546875" customWidth="1"/>
    <col min="13830" max="13830" width="6.42578125" customWidth="1"/>
    <col min="13831" max="13831" width="23.85546875" customWidth="1"/>
    <col min="13832" max="13832" width="12.28515625" customWidth="1"/>
    <col min="13833" max="13833" width="2.85546875" customWidth="1"/>
    <col min="13834" max="13834" width="6.42578125" customWidth="1"/>
    <col min="13835" max="13835" width="24.85546875" customWidth="1"/>
    <col min="13836" max="13836" width="10.42578125" customWidth="1"/>
    <col min="13837" max="13837" width="2.85546875" customWidth="1"/>
    <col min="13838" max="13838" width="6.42578125" customWidth="1"/>
    <col min="13839" max="13839" width="32" customWidth="1"/>
    <col min="13840" max="13840" width="10.42578125" customWidth="1"/>
    <col min="13841" max="13841" width="2.42578125" customWidth="1"/>
    <col min="13842" max="13842" width="8.42578125" customWidth="1"/>
    <col min="13843" max="13843" width="5.28515625" customWidth="1"/>
    <col min="13844" max="13845" width="2.85546875" customWidth="1"/>
    <col min="13846" max="13846" width="18" customWidth="1"/>
    <col min="13847" max="13847" width="10.42578125" customWidth="1"/>
    <col min="13848" max="13848" width="2.85546875" customWidth="1"/>
    <col min="13849" max="13849" width="6.42578125" customWidth="1"/>
    <col min="13850" max="13850" width="7.28515625" customWidth="1"/>
    <col min="13851" max="13852" width="3" customWidth="1"/>
    <col min="13853" max="13853" width="17.7109375" customWidth="1"/>
    <col min="13854" max="13854" width="10.42578125" customWidth="1"/>
    <col min="13855" max="13855" width="2.85546875" customWidth="1"/>
    <col min="13856" max="13856" width="6.7109375" customWidth="1"/>
    <col min="13857" max="13857" width="6.85546875" customWidth="1"/>
    <col min="13858" max="13859" width="2.7109375" customWidth="1"/>
    <col min="13860" max="13860" width="20" customWidth="1"/>
    <col min="13861" max="13861" width="10.42578125" customWidth="1"/>
    <col min="13862" max="13862" width="2.85546875" customWidth="1"/>
    <col min="13863" max="13864" width="6.42578125" customWidth="1"/>
    <col min="13865" max="13865" width="24.28515625" customWidth="1"/>
    <col min="13866" max="13866" width="10.42578125" customWidth="1"/>
    <col min="13867" max="13867" width="22.28515625" customWidth="1"/>
    <col min="13868" max="13868" width="0.7109375" customWidth="1"/>
    <col min="14073" max="14073" width="52.5703125" customWidth="1"/>
    <col min="14074" max="14074" width="6.42578125" customWidth="1"/>
    <col min="14075" max="14075" width="20" customWidth="1"/>
    <col min="14076" max="14076" width="6.42578125" customWidth="1"/>
    <col min="14077" max="14077" width="2.85546875" customWidth="1"/>
    <col min="14078" max="14078" width="6.42578125" customWidth="1"/>
    <col min="14079" max="14079" width="31.42578125" customWidth="1"/>
    <col min="14080" max="14080" width="10.42578125" customWidth="1"/>
    <col min="14081" max="14081" width="2.85546875" customWidth="1"/>
    <col min="14082" max="14082" width="8.42578125" customWidth="1"/>
    <col min="14083" max="14083" width="29" customWidth="1"/>
    <col min="14084" max="14084" width="10.42578125" customWidth="1"/>
    <col min="14085" max="14085" width="2.85546875" customWidth="1"/>
    <col min="14086" max="14086" width="6.42578125" customWidth="1"/>
    <col min="14087" max="14087" width="23.85546875" customWidth="1"/>
    <col min="14088" max="14088" width="12.28515625" customWidth="1"/>
    <col min="14089" max="14089" width="2.85546875" customWidth="1"/>
    <col min="14090" max="14090" width="6.42578125" customWidth="1"/>
    <col min="14091" max="14091" width="24.85546875" customWidth="1"/>
    <col min="14092" max="14092" width="10.42578125" customWidth="1"/>
    <col min="14093" max="14093" width="2.85546875" customWidth="1"/>
    <col min="14094" max="14094" width="6.42578125" customWidth="1"/>
    <col min="14095" max="14095" width="32" customWidth="1"/>
    <col min="14096" max="14096" width="10.42578125" customWidth="1"/>
    <col min="14097" max="14097" width="2.42578125" customWidth="1"/>
    <col min="14098" max="14098" width="8.42578125" customWidth="1"/>
    <col min="14099" max="14099" width="5.28515625" customWidth="1"/>
    <col min="14100" max="14101" width="2.85546875" customWidth="1"/>
    <col min="14102" max="14102" width="18" customWidth="1"/>
    <col min="14103" max="14103" width="10.42578125" customWidth="1"/>
    <col min="14104" max="14104" width="2.85546875" customWidth="1"/>
    <col min="14105" max="14105" width="6.42578125" customWidth="1"/>
    <col min="14106" max="14106" width="7.28515625" customWidth="1"/>
    <col min="14107" max="14108" width="3" customWidth="1"/>
    <col min="14109" max="14109" width="17.7109375" customWidth="1"/>
    <col min="14110" max="14110" width="10.42578125" customWidth="1"/>
    <col min="14111" max="14111" width="2.85546875" customWidth="1"/>
    <col min="14112" max="14112" width="6.7109375" customWidth="1"/>
    <col min="14113" max="14113" width="6.85546875" customWidth="1"/>
    <col min="14114" max="14115" width="2.7109375" customWidth="1"/>
    <col min="14116" max="14116" width="20" customWidth="1"/>
    <col min="14117" max="14117" width="10.42578125" customWidth="1"/>
    <col min="14118" max="14118" width="2.85546875" customWidth="1"/>
    <col min="14119" max="14120" width="6.42578125" customWidth="1"/>
    <col min="14121" max="14121" width="24.28515625" customWidth="1"/>
    <col min="14122" max="14122" width="10.42578125" customWidth="1"/>
    <col min="14123" max="14123" width="22.28515625" customWidth="1"/>
    <col min="14124" max="14124" width="0.7109375" customWidth="1"/>
    <col min="14329" max="14329" width="52.5703125" customWidth="1"/>
    <col min="14330" max="14330" width="6.42578125" customWidth="1"/>
    <col min="14331" max="14331" width="20" customWidth="1"/>
    <col min="14332" max="14332" width="6.42578125" customWidth="1"/>
    <col min="14333" max="14333" width="2.85546875" customWidth="1"/>
    <col min="14334" max="14334" width="6.42578125" customWidth="1"/>
    <col min="14335" max="14335" width="31.42578125" customWidth="1"/>
    <col min="14336" max="14336" width="10.42578125" customWidth="1"/>
    <col min="14337" max="14337" width="2.85546875" customWidth="1"/>
    <col min="14338" max="14338" width="8.42578125" customWidth="1"/>
    <col min="14339" max="14339" width="29" customWidth="1"/>
    <col min="14340" max="14340" width="10.42578125" customWidth="1"/>
    <col min="14341" max="14341" width="2.85546875" customWidth="1"/>
    <col min="14342" max="14342" width="6.42578125" customWidth="1"/>
    <col min="14343" max="14343" width="23.85546875" customWidth="1"/>
    <col min="14344" max="14344" width="12.28515625" customWidth="1"/>
    <col min="14345" max="14345" width="2.85546875" customWidth="1"/>
    <col min="14346" max="14346" width="6.42578125" customWidth="1"/>
    <col min="14347" max="14347" width="24.85546875" customWidth="1"/>
    <col min="14348" max="14348" width="10.42578125" customWidth="1"/>
    <col min="14349" max="14349" width="2.85546875" customWidth="1"/>
    <col min="14350" max="14350" width="6.42578125" customWidth="1"/>
    <col min="14351" max="14351" width="32" customWidth="1"/>
    <col min="14352" max="14352" width="10.42578125" customWidth="1"/>
    <col min="14353" max="14353" width="2.42578125" customWidth="1"/>
    <col min="14354" max="14354" width="8.42578125" customWidth="1"/>
    <col min="14355" max="14355" width="5.28515625" customWidth="1"/>
    <col min="14356" max="14357" width="2.85546875" customWidth="1"/>
    <col min="14358" max="14358" width="18" customWidth="1"/>
    <col min="14359" max="14359" width="10.42578125" customWidth="1"/>
    <col min="14360" max="14360" width="2.85546875" customWidth="1"/>
    <col min="14361" max="14361" width="6.42578125" customWidth="1"/>
    <col min="14362" max="14362" width="7.28515625" customWidth="1"/>
    <col min="14363" max="14364" width="3" customWidth="1"/>
    <col min="14365" max="14365" width="17.7109375" customWidth="1"/>
    <col min="14366" max="14366" width="10.42578125" customWidth="1"/>
    <col min="14367" max="14367" width="2.85546875" customWidth="1"/>
    <col min="14368" max="14368" width="6.7109375" customWidth="1"/>
    <col min="14369" max="14369" width="6.85546875" customWidth="1"/>
    <col min="14370" max="14371" width="2.7109375" customWidth="1"/>
    <col min="14372" max="14372" width="20" customWidth="1"/>
    <col min="14373" max="14373" width="10.42578125" customWidth="1"/>
    <col min="14374" max="14374" width="2.85546875" customWidth="1"/>
    <col min="14375" max="14376" width="6.42578125" customWidth="1"/>
    <col min="14377" max="14377" width="24.28515625" customWidth="1"/>
    <col min="14378" max="14378" width="10.42578125" customWidth="1"/>
    <col min="14379" max="14379" width="22.28515625" customWidth="1"/>
    <col min="14380" max="14380" width="0.7109375" customWidth="1"/>
    <col min="14585" max="14585" width="52.5703125" customWidth="1"/>
    <col min="14586" max="14586" width="6.42578125" customWidth="1"/>
    <col min="14587" max="14587" width="20" customWidth="1"/>
    <col min="14588" max="14588" width="6.42578125" customWidth="1"/>
    <col min="14589" max="14589" width="2.85546875" customWidth="1"/>
    <col min="14590" max="14590" width="6.42578125" customWidth="1"/>
    <col min="14591" max="14591" width="31.42578125" customWidth="1"/>
    <col min="14592" max="14592" width="10.42578125" customWidth="1"/>
    <col min="14593" max="14593" width="2.85546875" customWidth="1"/>
    <col min="14594" max="14594" width="8.42578125" customWidth="1"/>
    <col min="14595" max="14595" width="29" customWidth="1"/>
    <col min="14596" max="14596" width="10.42578125" customWidth="1"/>
    <col min="14597" max="14597" width="2.85546875" customWidth="1"/>
    <col min="14598" max="14598" width="6.42578125" customWidth="1"/>
    <col min="14599" max="14599" width="23.85546875" customWidth="1"/>
    <col min="14600" max="14600" width="12.28515625" customWidth="1"/>
    <col min="14601" max="14601" width="2.85546875" customWidth="1"/>
    <col min="14602" max="14602" width="6.42578125" customWidth="1"/>
    <col min="14603" max="14603" width="24.85546875" customWidth="1"/>
    <col min="14604" max="14604" width="10.42578125" customWidth="1"/>
    <col min="14605" max="14605" width="2.85546875" customWidth="1"/>
    <col min="14606" max="14606" width="6.42578125" customWidth="1"/>
    <col min="14607" max="14607" width="32" customWidth="1"/>
    <col min="14608" max="14608" width="10.42578125" customWidth="1"/>
    <col min="14609" max="14609" width="2.42578125" customWidth="1"/>
    <col min="14610" max="14610" width="8.42578125" customWidth="1"/>
    <col min="14611" max="14611" width="5.28515625" customWidth="1"/>
    <col min="14612" max="14613" width="2.85546875" customWidth="1"/>
    <col min="14614" max="14614" width="18" customWidth="1"/>
    <col min="14615" max="14615" width="10.42578125" customWidth="1"/>
    <col min="14616" max="14616" width="2.85546875" customWidth="1"/>
    <col min="14617" max="14617" width="6.42578125" customWidth="1"/>
    <col min="14618" max="14618" width="7.28515625" customWidth="1"/>
    <col min="14619" max="14620" width="3" customWidth="1"/>
    <col min="14621" max="14621" width="17.7109375" customWidth="1"/>
    <col min="14622" max="14622" width="10.42578125" customWidth="1"/>
    <col min="14623" max="14623" width="2.85546875" customWidth="1"/>
    <col min="14624" max="14624" width="6.7109375" customWidth="1"/>
    <col min="14625" max="14625" width="6.85546875" customWidth="1"/>
    <col min="14626" max="14627" width="2.7109375" customWidth="1"/>
    <col min="14628" max="14628" width="20" customWidth="1"/>
    <col min="14629" max="14629" width="10.42578125" customWidth="1"/>
    <col min="14630" max="14630" width="2.85546875" customWidth="1"/>
    <col min="14631" max="14632" width="6.42578125" customWidth="1"/>
    <col min="14633" max="14633" width="24.28515625" customWidth="1"/>
    <col min="14634" max="14634" width="10.42578125" customWidth="1"/>
    <col min="14635" max="14635" width="22.28515625" customWidth="1"/>
    <col min="14636" max="14636" width="0.7109375" customWidth="1"/>
    <col min="14841" max="14841" width="52.5703125" customWidth="1"/>
    <col min="14842" max="14842" width="6.42578125" customWidth="1"/>
    <col min="14843" max="14843" width="20" customWidth="1"/>
    <col min="14844" max="14844" width="6.42578125" customWidth="1"/>
    <col min="14845" max="14845" width="2.85546875" customWidth="1"/>
    <col min="14846" max="14846" width="6.42578125" customWidth="1"/>
    <col min="14847" max="14847" width="31.42578125" customWidth="1"/>
    <col min="14848" max="14848" width="10.42578125" customWidth="1"/>
    <col min="14849" max="14849" width="2.85546875" customWidth="1"/>
    <col min="14850" max="14850" width="8.42578125" customWidth="1"/>
    <col min="14851" max="14851" width="29" customWidth="1"/>
    <col min="14852" max="14852" width="10.42578125" customWidth="1"/>
    <col min="14853" max="14853" width="2.85546875" customWidth="1"/>
    <col min="14854" max="14854" width="6.42578125" customWidth="1"/>
    <col min="14855" max="14855" width="23.85546875" customWidth="1"/>
    <col min="14856" max="14856" width="12.28515625" customWidth="1"/>
    <col min="14857" max="14857" width="2.85546875" customWidth="1"/>
    <col min="14858" max="14858" width="6.42578125" customWidth="1"/>
    <col min="14859" max="14859" width="24.85546875" customWidth="1"/>
    <col min="14860" max="14860" width="10.42578125" customWidth="1"/>
    <col min="14861" max="14861" width="2.85546875" customWidth="1"/>
    <col min="14862" max="14862" width="6.42578125" customWidth="1"/>
    <col min="14863" max="14863" width="32" customWidth="1"/>
    <col min="14864" max="14864" width="10.42578125" customWidth="1"/>
    <col min="14865" max="14865" width="2.42578125" customWidth="1"/>
    <col min="14866" max="14866" width="8.42578125" customWidth="1"/>
    <col min="14867" max="14867" width="5.28515625" customWidth="1"/>
    <col min="14868" max="14869" width="2.85546875" customWidth="1"/>
    <col min="14870" max="14870" width="18" customWidth="1"/>
    <col min="14871" max="14871" width="10.42578125" customWidth="1"/>
    <col min="14872" max="14872" width="2.85546875" customWidth="1"/>
    <col min="14873" max="14873" width="6.42578125" customWidth="1"/>
    <col min="14874" max="14874" width="7.28515625" customWidth="1"/>
    <col min="14875" max="14876" width="3" customWidth="1"/>
    <col min="14877" max="14877" width="17.7109375" customWidth="1"/>
    <col min="14878" max="14878" width="10.42578125" customWidth="1"/>
    <col min="14879" max="14879" width="2.85546875" customWidth="1"/>
    <col min="14880" max="14880" width="6.7109375" customWidth="1"/>
    <col min="14881" max="14881" width="6.85546875" customWidth="1"/>
    <col min="14882" max="14883" width="2.7109375" customWidth="1"/>
    <col min="14884" max="14884" width="20" customWidth="1"/>
    <col min="14885" max="14885" width="10.42578125" customWidth="1"/>
    <col min="14886" max="14886" width="2.85546875" customWidth="1"/>
    <col min="14887" max="14888" width="6.42578125" customWidth="1"/>
    <col min="14889" max="14889" width="24.28515625" customWidth="1"/>
    <col min="14890" max="14890" width="10.42578125" customWidth="1"/>
    <col min="14891" max="14891" width="22.28515625" customWidth="1"/>
    <col min="14892" max="14892" width="0.7109375" customWidth="1"/>
    <col min="15097" max="15097" width="52.5703125" customWidth="1"/>
    <col min="15098" max="15098" width="6.42578125" customWidth="1"/>
    <col min="15099" max="15099" width="20" customWidth="1"/>
    <col min="15100" max="15100" width="6.42578125" customWidth="1"/>
    <col min="15101" max="15101" width="2.85546875" customWidth="1"/>
    <col min="15102" max="15102" width="6.42578125" customWidth="1"/>
    <col min="15103" max="15103" width="31.42578125" customWidth="1"/>
    <col min="15104" max="15104" width="10.42578125" customWidth="1"/>
    <col min="15105" max="15105" width="2.85546875" customWidth="1"/>
    <col min="15106" max="15106" width="8.42578125" customWidth="1"/>
    <col min="15107" max="15107" width="29" customWidth="1"/>
    <col min="15108" max="15108" width="10.42578125" customWidth="1"/>
    <col min="15109" max="15109" width="2.85546875" customWidth="1"/>
    <col min="15110" max="15110" width="6.42578125" customWidth="1"/>
    <col min="15111" max="15111" width="23.85546875" customWidth="1"/>
    <col min="15112" max="15112" width="12.28515625" customWidth="1"/>
    <col min="15113" max="15113" width="2.85546875" customWidth="1"/>
    <col min="15114" max="15114" width="6.42578125" customWidth="1"/>
    <col min="15115" max="15115" width="24.85546875" customWidth="1"/>
    <col min="15116" max="15116" width="10.42578125" customWidth="1"/>
    <col min="15117" max="15117" width="2.85546875" customWidth="1"/>
    <col min="15118" max="15118" width="6.42578125" customWidth="1"/>
    <col min="15119" max="15119" width="32" customWidth="1"/>
    <col min="15120" max="15120" width="10.42578125" customWidth="1"/>
    <col min="15121" max="15121" width="2.42578125" customWidth="1"/>
    <col min="15122" max="15122" width="8.42578125" customWidth="1"/>
    <col min="15123" max="15123" width="5.28515625" customWidth="1"/>
    <col min="15124" max="15125" width="2.85546875" customWidth="1"/>
    <col min="15126" max="15126" width="18" customWidth="1"/>
    <col min="15127" max="15127" width="10.42578125" customWidth="1"/>
    <col min="15128" max="15128" width="2.85546875" customWidth="1"/>
    <col min="15129" max="15129" width="6.42578125" customWidth="1"/>
    <col min="15130" max="15130" width="7.28515625" customWidth="1"/>
    <col min="15131" max="15132" width="3" customWidth="1"/>
    <col min="15133" max="15133" width="17.7109375" customWidth="1"/>
    <col min="15134" max="15134" width="10.42578125" customWidth="1"/>
    <col min="15135" max="15135" width="2.85546875" customWidth="1"/>
    <col min="15136" max="15136" width="6.7109375" customWidth="1"/>
    <col min="15137" max="15137" width="6.85546875" customWidth="1"/>
    <col min="15138" max="15139" width="2.7109375" customWidth="1"/>
    <col min="15140" max="15140" width="20" customWidth="1"/>
    <col min="15141" max="15141" width="10.42578125" customWidth="1"/>
    <col min="15142" max="15142" width="2.85546875" customWidth="1"/>
    <col min="15143" max="15144" width="6.42578125" customWidth="1"/>
    <col min="15145" max="15145" width="24.28515625" customWidth="1"/>
    <col min="15146" max="15146" width="10.42578125" customWidth="1"/>
    <col min="15147" max="15147" width="22.28515625" customWidth="1"/>
    <col min="15148" max="15148" width="0.7109375" customWidth="1"/>
    <col min="15353" max="15353" width="52.5703125" customWidth="1"/>
    <col min="15354" max="15354" width="6.42578125" customWidth="1"/>
    <col min="15355" max="15355" width="20" customWidth="1"/>
    <col min="15356" max="15356" width="6.42578125" customWidth="1"/>
    <col min="15357" max="15357" width="2.85546875" customWidth="1"/>
    <col min="15358" max="15358" width="6.42578125" customWidth="1"/>
    <col min="15359" max="15359" width="31.42578125" customWidth="1"/>
    <col min="15360" max="15360" width="10.42578125" customWidth="1"/>
    <col min="15361" max="15361" width="2.85546875" customWidth="1"/>
    <col min="15362" max="15362" width="8.42578125" customWidth="1"/>
    <col min="15363" max="15363" width="29" customWidth="1"/>
    <col min="15364" max="15364" width="10.42578125" customWidth="1"/>
    <col min="15365" max="15365" width="2.85546875" customWidth="1"/>
    <col min="15366" max="15366" width="6.42578125" customWidth="1"/>
    <col min="15367" max="15367" width="23.85546875" customWidth="1"/>
    <col min="15368" max="15368" width="12.28515625" customWidth="1"/>
    <col min="15369" max="15369" width="2.85546875" customWidth="1"/>
    <col min="15370" max="15370" width="6.42578125" customWidth="1"/>
    <col min="15371" max="15371" width="24.85546875" customWidth="1"/>
    <col min="15372" max="15372" width="10.42578125" customWidth="1"/>
    <col min="15373" max="15373" width="2.85546875" customWidth="1"/>
    <col min="15374" max="15374" width="6.42578125" customWidth="1"/>
    <col min="15375" max="15375" width="32" customWidth="1"/>
    <col min="15376" max="15376" width="10.42578125" customWidth="1"/>
    <col min="15377" max="15377" width="2.42578125" customWidth="1"/>
    <col min="15378" max="15378" width="8.42578125" customWidth="1"/>
    <col min="15379" max="15379" width="5.28515625" customWidth="1"/>
    <col min="15380" max="15381" width="2.85546875" customWidth="1"/>
    <col min="15382" max="15382" width="18" customWidth="1"/>
    <col min="15383" max="15383" width="10.42578125" customWidth="1"/>
    <col min="15384" max="15384" width="2.85546875" customWidth="1"/>
    <col min="15385" max="15385" width="6.42578125" customWidth="1"/>
    <col min="15386" max="15386" width="7.28515625" customWidth="1"/>
    <col min="15387" max="15388" width="3" customWidth="1"/>
    <col min="15389" max="15389" width="17.7109375" customWidth="1"/>
    <col min="15390" max="15390" width="10.42578125" customWidth="1"/>
    <col min="15391" max="15391" width="2.85546875" customWidth="1"/>
    <col min="15392" max="15392" width="6.7109375" customWidth="1"/>
    <col min="15393" max="15393" width="6.85546875" customWidth="1"/>
    <col min="15394" max="15395" width="2.7109375" customWidth="1"/>
    <col min="15396" max="15396" width="20" customWidth="1"/>
    <col min="15397" max="15397" width="10.42578125" customWidth="1"/>
    <col min="15398" max="15398" width="2.85546875" customWidth="1"/>
    <col min="15399" max="15400" width="6.42578125" customWidth="1"/>
    <col min="15401" max="15401" width="24.28515625" customWidth="1"/>
    <col min="15402" max="15402" width="10.42578125" customWidth="1"/>
    <col min="15403" max="15403" width="22.28515625" customWidth="1"/>
    <col min="15404" max="15404" width="0.7109375" customWidth="1"/>
    <col min="15609" max="15609" width="52.5703125" customWidth="1"/>
    <col min="15610" max="15610" width="6.42578125" customWidth="1"/>
    <col min="15611" max="15611" width="20" customWidth="1"/>
    <col min="15612" max="15612" width="6.42578125" customWidth="1"/>
    <col min="15613" max="15613" width="2.85546875" customWidth="1"/>
    <col min="15614" max="15614" width="6.42578125" customWidth="1"/>
    <col min="15615" max="15615" width="31.42578125" customWidth="1"/>
    <col min="15616" max="15616" width="10.42578125" customWidth="1"/>
    <col min="15617" max="15617" width="2.85546875" customWidth="1"/>
    <col min="15618" max="15618" width="8.42578125" customWidth="1"/>
    <col min="15619" max="15619" width="29" customWidth="1"/>
    <col min="15620" max="15620" width="10.42578125" customWidth="1"/>
    <col min="15621" max="15621" width="2.85546875" customWidth="1"/>
    <col min="15622" max="15622" width="6.42578125" customWidth="1"/>
    <col min="15623" max="15623" width="23.85546875" customWidth="1"/>
    <col min="15624" max="15624" width="12.28515625" customWidth="1"/>
    <col min="15625" max="15625" width="2.85546875" customWidth="1"/>
    <col min="15626" max="15626" width="6.42578125" customWidth="1"/>
    <col min="15627" max="15627" width="24.85546875" customWidth="1"/>
    <col min="15628" max="15628" width="10.42578125" customWidth="1"/>
    <col min="15629" max="15629" width="2.85546875" customWidth="1"/>
    <col min="15630" max="15630" width="6.42578125" customWidth="1"/>
    <col min="15631" max="15631" width="32" customWidth="1"/>
    <col min="15632" max="15632" width="10.42578125" customWidth="1"/>
    <col min="15633" max="15633" width="2.42578125" customWidth="1"/>
    <col min="15634" max="15634" width="8.42578125" customWidth="1"/>
    <col min="15635" max="15635" width="5.28515625" customWidth="1"/>
    <col min="15636" max="15637" width="2.85546875" customWidth="1"/>
    <col min="15638" max="15638" width="18" customWidth="1"/>
    <col min="15639" max="15639" width="10.42578125" customWidth="1"/>
    <col min="15640" max="15640" width="2.85546875" customWidth="1"/>
    <col min="15641" max="15641" width="6.42578125" customWidth="1"/>
    <col min="15642" max="15642" width="7.28515625" customWidth="1"/>
    <col min="15643" max="15644" width="3" customWidth="1"/>
    <col min="15645" max="15645" width="17.7109375" customWidth="1"/>
    <col min="15646" max="15646" width="10.42578125" customWidth="1"/>
    <col min="15647" max="15647" width="2.85546875" customWidth="1"/>
    <col min="15648" max="15648" width="6.7109375" customWidth="1"/>
    <col min="15649" max="15649" width="6.85546875" customWidth="1"/>
    <col min="15650" max="15651" width="2.7109375" customWidth="1"/>
    <col min="15652" max="15652" width="20" customWidth="1"/>
    <col min="15653" max="15653" width="10.42578125" customWidth="1"/>
    <col min="15654" max="15654" width="2.85546875" customWidth="1"/>
    <col min="15655" max="15656" width="6.42578125" customWidth="1"/>
    <col min="15657" max="15657" width="24.28515625" customWidth="1"/>
    <col min="15658" max="15658" width="10.42578125" customWidth="1"/>
    <col min="15659" max="15659" width="22.28515625" customWidth="1"/>
    <col min="15660" max="15660" width="0.7109375" customWidth="1"/>
    <col min="15865" max="15865" width="52.5703125" customWidth="1"/>
    <col min="15866" max="15866" width="6.42578125" customWidth="1"/>
    <col min="15867" max="15867" width="20" customWidth="1"/>
    <col min="15868" max="15868" width="6.42578125" customWidth="1"/>
    <col min="15869" max="15869" width="2.85546875" customWidth="1"/>
    <col min="15870" max="15870" width="6.42578125" customWidth="1"/>
    <col min="15871" max="15871" width="31.42578125" customWidth="1"/>
    <col min="15872" max="15872" width="10.42578125" customWidth="1"/>
    <col min="15873" max="15873" width="2.85546875" customWidth="1"/>
    <col min="15874" max="15874" width="8.42578125" customWidth="1"/>
    <col min="15875" max="15875" width="29" customWidth="1"/>
    <col min="15876" max="15876" width="10.42578125" customWidth="1"/>
    <col min="15877" max="15877" width="2.85546875" customWidth="1"/>
    <col min="15878" max="15878" width="6.42578125" customWidth="1"/>
    <col min="15879" max="15879" width="23.85546875" customWidth="1"/>
    <col min="15880" max="15880" width="12.28515625" customWidth="1"/>
    <col min="15881" max="15881" width="2.85546875" customWidth="1"/>
    <col min="15882" max="15882" width="6.42578125" customWidth="1"/>
    <col min="15883" max="15883" width="24.85546875" customWidth="1"/>
    <col min="15884" max="15884" width="10.42578125" customWidth="1"/>
    <col min="15885" max="15885" width="2.85546875" customWidth="1"/>
    <col min="15886" max="15886" width="6.42578125" customWidth="1"/>
    <col min="15887" max="15887" width="32" customWidth="1"/>
    <col min="15888" max="15888" width="10.42578125" customWidth="1"/>
    <col min="15889" max="15889" width="2.42578125" customWidth="1"/>
    <col min="15890" max="15890" width="8.42578125" customWidth="1"/>
    <col min="15891" max="15891" width="5.28515625" customWidth="1"/>
    <col min="15892" max="15893" width="2.85546875" customWidth="1"/>
    <col min="15894" max="15894" width="18" customWidth="1"/>
    <col min="15895" max="15895" width="10.42578125" customWidth="1"/>
    <col min="15896" max="15896" width="2.85546875" customWidth="1"/>
    <col min="15897" max="15897" width="6.42578125" customWidth="1"/>
    <col min="15898" max="15898" width="7.28515625" customWidth="1"/>
    <col min="15899" max="15900" width="3" customWidth="1"/>
    <col min="15901" max="15901" width="17.7109375" customWidth="1"/>
    <col min="15902" max="15902" width="10.42578125" customWidth="1"/>
    <col min="15903" max="15903" width="2.85546875" customWidth="1"/>
    <col min="15904" max="15904" width="6.7109375" customWidth="1"/>
    <col min="15905" max="15905" width="6.85546875" customWidth="1"/>
    <col min="15906" max="15907" width="2.7109375" customWidth="1"/>
    <col min="15908" max="15908" width="20" customWidth="1"/>
    <col min="15909" max="15909" width="10.42578125" customWidth="1"/>
    <col min="15910" max="15910" width="2.85546875" customWidth="1"/>
    <col min="15911" max="15912" width="6.42578125" customWidth="1"/>
    <col min="15913" max="15913" width="24.28515625" customWidth="1"/>
    <col min="15914" max="15914" width="10.42578125" customWidth="1"/>
    <col min="15915" max="15915" width="22.28515625" customWidth="1"/>
    <col min="15916" max="15916" width="0.7109375" customWidth="1"/>
    <col min="16121" max="16121" width="52.5703125" customWidth="1"/>
    <col min="16122" max="16122" width="6.42578125" customWidth="1"/>
    <col min="16123" max="16123" width="20" customWidth="1"/>
    <col min="16124" max="16124" width="6.42578125" customWidth="1"/>
    <col min="16125" max="16125" width="2.85546875" customWidth="1"/>
    <col min="16126" max="16126" width="6.42578125" customWidth="1"/>
    <col min="16127" max="16127" width="31.42578125" customWidth="1"/>
    <col min="16128" max="16128" width="10.42578125" customWidth="1"/>
    <col min="16129" max="16129" width="2.85546875" customWidth="1"/>
    <col min="16130" max="16130" width="8.42578125" customWidth="1"/>
    <col min="16131" max="16131" width="29" customWidth="1"/>
    <col min="16132" max="16132" width="10.42578125" customWidth="1"/>
    <col min="16133" max="16133" width="2.85546875" customWidth="1"/>
    <col min="16134" max="16134" width="6.42578125" customWidth="1"/>
    <col min="16135" max="16135" width="23.85546875" customWidth="1"/>
    <col min="16136" max="16136" width="12.28515625" customWidth="1"/>
    <col min="16137" max="16137" width="2.85546875" customWidth="1"/>
    <col min="16138" max="16138" width="6.42578125" customWidth="1"/>
    <col min="16139" max="16139" width="24.85546875" customWidth="1"/>
    <col min="16140" max="16140" width="10.42578125" customWidth="1"/>
    <col min="16141" max="16141" width="2.85546875" customWidth="1"/>
    <col min="16142" max="16142" width="6.42578125" customWidth="1"/>
    <col min="16143" max="16143" width="32" customWidth="1"/>
    <col min="16144" max="16144" width="10.42578125" customWidth="1"/>
    <col min="16145" max="16145" width="2.42578125" customWidth="1"/>
    <col min="16146" max="16146" width="8.42578125" customWidth="1"/>
    <col min="16147" max="16147" width="5.28515625" customWidth="1"/>
    <col min="16148" max="16149" width="2.85546875" customWidth="1"/>
    <col min="16150" max="16150" width="18" customWidth="1"/>
    <col min="16151" max="16151" width="10.42578125" customWidth="1"/>
    <col min="16152" max="16152" width="2.85546875" customWidth="1"/>
    <col min="16153" max="16153" width="6.42578125" customWidth="1"/>
    <col min="16154" max="16154" width="7.28515625" customWidth="1"/>
    <col min="16155" max="16156" width="3" customWidth="1"/>
    <col min="16157" max="16157" width="17.7109375" customWidth="1"/>
    <col min="16158" max="16158" width="10.42578125" customWidth="1"/>
    <col min="16159" max="16159" width="2.85546875" customWidth="1"/>
    <col min="16160" max="16160" width="6.7109375" customWidth="1"/>
    <col min="16161" max="16161" width="6.85546875" customWidth="1"/>
    <col min="16162" max="16163" width="2.7109375" customWidth="1"/>
    <col min="16164" max="16164" width="20" customWidth="1"/>
    <col min="16165" max="16165" width="10.42578125" customWidth="1"/>
    <col min="16166" max="16166" width="2.85546875" customWidth="1"/>
    <col min="16167" max="16168" width="6.42578125" customWidth="1"/>
    <col min="16169" max="16169" width="24.28515625" customWidth="1"/>
    <col min="16170" max="16170" width="10.42578125" customWidth="1"/>
    <col min="16171" max="16171" width="22.28515625" customWidth="1"/>
    <col min="16172" max="16172" width="0.7109375" customWidth="1"/>
  </cols>
  <sheetData>
    <row r="1" spans="1:50" ht="21.2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5"/>
      <c r="T1" s="24"/>
      <c r="U1" s="24"/>
      <c r="V1" s="24"/>
      <c r="W1" s="25"/>
      <c r="X1" s="24"/>
      <c r="Y1" s="24"/>
      <c r="Z1" s="24"/>
      <c r="AA1" s="26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6"/>
      <c r="AM1" s="24"/>
      <c r="AN1" s="24"/>
      <c r="AO1" s="24"/>
      <c r="AP1" s="24"/>
      <c r="AQ1" s="24"/>
      <c r="AR1" s="24"/>
      <c r="AS1" s="24"/>
      <c r="AT1" s="24"/>
      <c r="AU1" s="24"/>
      <c r="AV1" s="26"/>
      <c r="AW1" s="24"/>
      <c r="AX1" s="24"/>
    </row>
    <row r="2" spans="1:50" s="1" customFormat="1" ht="45" customHeight="1" x14ac:dyDescent="0.4">
      <c r="B2" s="190" t="s">
        <v>0</v>
      </c>
      <c r="C2" s="191"/>
      <c r="D2" s="191"/>
      <c r="E2" s="191"/>
      <c r="F2" s="191"/>
      <c r="G2" s="191"/>
      <c r="H2" s="191"/>
      <c r="I2" s="191"/>
      <c r="J2" s="192"/>
      <c r="K2" s="220" t="s">
        <v>25</v>
      </c>
      <c r="L2" s="221"/>
      <c r="M2" s="221"/>
      <c r="N2" s="221"/>
      <c r="O2" s="221"/>
      <c r="P2" s="27"/>
      <c r="Q2" s="190" t="s">
        <v>59</v>
      </c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</row>
    <row r="3" spans="1:50" s="28" customFormat="1" ht="33.75" customHeight="1" x14ac:dyDescent="0.25">
      <c r="B3" s="222" t="s">
        <v>26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3"/>
      <c r="AT3" s="224"/>
      <c r="AU3" s="224"/>
      <c r="AV3" s="224"/>
      <c r="AW3" s="224"/>
      <c r="AX3" s="224"/>
    </row>
    <row r="4" spans="1:50" ht="9.75" customHeight="1" thickBot="1" x14ac:dyDescent="0.3">
      <c r="A4" s="24"/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30"/>
      <c r="U4" s="30"/>
      <c r="V4" s="30"/>
      <c r="W4" s="31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2"/>
      <c r="AT4" s="32"/>
      <c r="AU4" s="32"/>
      <c r="AV4" s="30"/>
      <c r="AW4" s="30"/>
      <c r="AX4" s="30"/>
    </row>
    <row r="5" spans="1:50" ht="12.75" customHeight="1" x14ac:dyDescent="0.25">
      <c r="A5" s="24"/>
      <c r="B5" s="24"/>
      <c r="C5" s="24"/>
      <c r="D5" s="24"/>
      <c r="E5" s="43"/>
      <c r="F5" s="43"/>
      <c r="G5" s="88"/>
      <c r="H5" s="43"/>
      <c r="I5" s="43"/>
      <c r="J5" s="43"/>
      <c r="K5" s="43"/>
      <c r="L5" s="43"/>
      <c r="M5" s="43"/>
      <c r="N5" s="43"/>
      <c r="O5" s="225"/>
      <c r="P5" s="225"/>
      <c r="Q5" s="43"/>
      <c r="R5" s="43"/>
      <c r="S5" s="44"/>
      <c r="T5" s="43"/>
      <c r="U5" s="43"/>
      <c r="V5" s="43"/>
      <c r="W5" s="44"/>
      <c r="X5" s="43"/>
      <c r="Y5" s="43"/>
      <c r="Z5" s="43"/>
      <c r="AA5" s="225"/>
      <c r="AB5" s="225"/>
      <c r="AC5" s="225"/>
      <c r="AD5" s="225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225"/>
      <c r="AP5" s="225"/>
      <c r="AQ5" s="225"/>
      <c r="AR5" s="225"/>
      <c r="AS5" s="43"/>
      <c r="AT5" s="43"/>
      <c r="AU5" s="43"/>
      <c r="AV5" s="43"/>
      <c r="AW5" s="43"/>
      <c r="AX5" s="43"/>
    </row>
    <row r="6" spans="1:50" s="33" customFormat="1" ht="37.5" customHeight="1" x14ac:dyDescent="0.25">
      <c r="B6" s="226" t="s">
        <v>1</v>
      </c>
      <c r="C6" s="227"/>
      <c r="D6" s="227"/>
      <c r="E6" s="227"/>
      <c r="F6" s="227"/>
      <c r="G6" s="227"/>
      <c r="H6" s="227"/>
      <c r="I6" s="227"/>
      <c r="J6" s="227"/>
      <c r="K6" s="227"/>
      <c r="L6" s="228"/>
      <c r="M6" s="3"/>
      <c r="N6" s="194" t="s">
        <v>2</v>
      </c>
      <c r="O6" s="195"/>
      <c r="P6" s="195"/>
      <c r="Q6" s="195"/>
      <c r="R6" s="195"/>
      <c r="S6" s="195"/>
      <c r="T6" s="195"/>
      <c r="U6" s="195"/>
      <c r="V6" s="195"/>
      <c r="W6" s="195"/>
      <c r="X6" s="196"/>
      <c r="Y6" s="3"/>
      <c r="Z6" s="194" t="s">
        <v>3</v>
      </c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6"/>
      <c r="AM6" s="3"/>
      <c r="AN6" s="194" t="s">
        <v>4</v>
      </c>
      <c r="AO6" s="195"/>
      <c r="AP6" s="195"/>
      <c r="AQ6" s="195"/>
      <c r="AR6" s="195"/>
      <c r="AS6" s="195"/>
      <c r="AT6" s="195"/>
      <c r="AU6" s="195"/>
      <c r="AV6" s="195"/>
      <c r="AW6" s="195"/>
      <c r="AX6" s="196"/>
    </row>
    <row r="7" spans="1:50" s="2" customFormat="1" ht="37.5" customHeight="1" x14ac:dyDescent="0.3">
      <c r="B7" s="197" t="s">
        <v>5</v>
      </c>
      <c r="C7" s="197"/>
      <c r="D7" s="197"/>
      <c r="E7" s="3"/>
      <c r="F7" s="197" t="s">
        <v>6</v>
      </c>
      <c r="G7" s="197"/>
      <c r="H7" s="197"/>
      <c r="I7" s="3"/>
      <c r="J7" s="197" t="s">
        <v>7</v>
      </c>
      <c r="K7" s="197"/>
      <c r="L7" s="197"/>
      <c r="M7" s="3"/>
      <c r="N7" s="197" t="s">
        <v>27</v>
      </c>
      <c r="O7" s="197"/>
      <c r="P7" s="197"/>
      <c r="Q7" s="197"/>
      <c r="R7" s="197"/>
      <c r="S7" s="197"/>
      <c r="T7" s="197"/>
      <c r="U7" s="36"/>
      <c r="V7" s="213" t="s">
        <v>28</v>
      </c>
      <c r="W7" s="214"/>
      <c r="X7" s="215"/>
      <c r="Y7" s="3"/>
      <c r="Z7" s="197" t="s">
        <v>8</v>
      </c>
      <c r="AA7" s="197"/>
      <c r="AB7" s="197"/>
      <c r="AC7" s="197"/>
      <c r="AD7" s="197"/>
      <c r="AE7" s="197"/>
      <c r="AF7" s="3"/>
      <c r="AG7" s="197" t="s">
        <v>9</v>
      </c>
      <c r="AH7" s="197"/>
      <c r="AI7" s="197"/>
      <c r="AJ7" s="197"/>
      <c r="AK7" s="197"/>
      <c r="AL7" s="197"/>
      <c r="AM7" s="3"/>
      <c r="AN7" s="197" t="s">
        <v>10</v>
      </c>
      <c r="AO7" s="197"/>
      <c r="AP7" s="197"/>
      <c r="AQ7" s="197"/>
      <c r="AR7" s="197"/>
      <c r="AS7" s="197"/>
      <c r="AT7" s="3"/>
      <c r="AU7" s="197" t="s">
        <v>11</v>
      </c>
      <c r="AV7" s="197"/>
      <c r="AW7" s="197"/>
      <c r="AX7" s="197"/>
    </row>
    <row r="8" spans="1:50" s="34" customFormat="1" ht="37.5" customHeight="1" x14ac:dyDescent="0.35">
      <c r="B8" s="212" t="s">
        <v>12</v>
      </c>
      <c r="C8" s="212"/>
      <c r="D8" s="35">
        <v>2</v>
      </c>
      <c r="E8" s="36"/>
      <c r="F8" s="216" t="s">
        <v>29</v>
      </c>
      <c r="G8" s="217"/>
      <c r="H8" s="37">
        <v>17</v>
      </c>
      <c r="I8" s="36"/>
      <c r="J8" s="216" t="s">
        <v>29</v>
      </c>
      <c r="K8" s="217"/>
      <c r="L8" s="37">
        <v>17</v>
      </c>
      <c r="M8" s="36"/>
      <c r="N8" s="218" t="s">
        <v>30</v>
      </c>
      <c r="O8" s="218"/>
      <c r="P8" s="218"/>
      <c r="Q8" s="218"/>
      <c r="R8" s="218"/>
      <c r="S8" s="218"/>
      <c r="T8" s="37">
        <v>18</v>
      </c>
      <c r="U8" s="36"/>
      <c r="V8" s="216" t="s">
        <v>29</v>
      </c>
      <c r="W8" s="217"/>
      <c r="X8" s="38">
        <v>17</v>
      </c>
      <c r="Y8" s="36"/>
      <c r="Z8" s="216" t="s">
        <v>29</v>
      </c>
      <c r="AA8" s="219"/>
      <c r="AB8" s="219"/>
      <c r="AC8" s="219"/>
      <c r="AD8" s="217"/>
      <c r="AE8" s="37">
        <v>17</v>
      </c>
      <c r="AF8" s="36"/>
      <c r="AG8" s="216" t="s">
        <v>29</v>
      </c>
      <c r="AH8" s="219"/>
      <c r="AI8" s="219"/>
      <c r="AJ8" s="219"/>
      <c r="AK8" s="217"/>
      <c r="AL8" s="37">
        <v>17</v>
      </c>
      <c r="AM8" s="36"/>
      <c r="AN8" s="216" t="s">
        <v>29</v>
      </c>
      <c r="AO8" s="219"/>
      <c r="AP8" s="219"/>
      <c r="AQ8" s="219"/>
      <c r="AR8" s="217"/>
      <c r="AS8" s="37">
        <v>17</v>
      </c>
      <c r="AT8" s="36"/>
      <c r="AU8" s="216" t="s">
        <v>29</v>
      </c>
      <c r="AV8" s="219"/>
      <c r="AW8" s="219"/>
      <c r="AX8" s="37">
        <v>17</v>
      </c>
    </row>
    <row r="9" spans="1:50" s="34" customFormat="1" ht="37.5" customHeight="1" x14ac:dyDescent="0.3">
      <c r="E9" s="36"/>
      <c r="F9" s="216" t="s">
        <v>31</v>
      </c>
      <c r="G9" s="217"/>
      <c r="H9" s="37">
        <v>2</v>
      </c>
      <c r="I9" s="36"/>
      <c r="J9" s="216" t="s">
        <v>31</v>
      </c>
      <c r="K9" s="217"/>
      <c r="L9" s="37">
        <v>2</v>
      </c>
      <c r="M9" s="36"/>
      <c r="N9" s="218" t="s">
        <v>32</v>
      </c>
      <c r="O9" s="218"/>
      <c r="P9" s="218"/>
      <c r="Q9" s="218"/>
      <c r="R9" s="218"/>
      <c r="S9" s="218"/>
      <c r="T9" s="37">
        <v>2</v>
      </c>
      <c r="U9" s="36"/>
      <c r="V9" s="216" t="s">
        <v>31</v>
      </c>
      <c r="W9" s="217"/>
      <c r="X9" s="37">
        <v>2</v>
      </c>
      <c r="Y9" s="36"/>
      <c r="Z9" s="216" t="s">
        <v>31</v>
      </c>
      <c r="AA9" s="219"/>
      <c r="AB9" s="219"/>
      <c r="AC9" s="219"/>
      <c r="AD9" s="217"/>
      <c r="AE9" s="39">
        <v>2</v>
      </c>
      <c r="AF9" s="40"/>
      <c r="AG9" s="229" t="s">
        <v>31</v>
      </c>
      <c r="AH9" s="230"/>
      <c r="AI9" s="230"/>
      <c r="AJ9" s="230"/>
      <c r="AK9" s="231"/>
      <c r="AL9" s="39">
        <v>2</v>
      </c>
      <c r="AM9" s="40"/>
      <c r="AN9" s="229" t="s">
        <v>31</v>
      </c>
      <c r="AO9" s="230"/>
      <c r="AP9" s="230"/>
      <c r="AQ9" s="230"/>
      <c r="AR9" s="231"/>
      <c r="AS9" s="39">
        <v>2</v>
      </c>
      <c r="AT9" s="40"/>
      <c r="AU9" s="229" t="s">
        <v>31</v>
      </c>
      <c r="AV9" s="230"/>
      <c r="AW9" s="230"/>
      <c r="AX9" s="39">
        <v>2</v>
      </c>
    </row>
    <row r="10" spans="1:50" s="2" customFormat="1" ht="37.5" customHeight="1" x14ac:dyDescent="0.35">
      <c r="E10" s="3"/>
      <c r="F10" s="216" t="s">
        <v>33</v>
      </c>
      <c r="G10" s="217"/>
      <c r="H10" s="37">
        <v>1</v>
      </c>
      <c r="I10" s="36"/>
      <c r="J10" s="216" t="s">
        <v>33</v>
      </c>
      <c r="K10" s="217"/>
      <c r="L10" s="37">
        <v>1</v>
      </c>
      <c r="M10" s="36"/>
      <c r="N10" s="218" t="s">
        <v>34</v>
      </c>
      <c r="O10" s="218"/>
      <c r="P10" s="218"/>
      <c r="Q10" s="218"/>
      <c r="R10" s="218"/>
      <c r="S10" s="218"/>
      <c r="T10" s="37">
        <v>1</v>
      </c>
      <c r="U10" s="36"/>
      <c r="V10" s="216" t="s">
        <v>33</v>
      </c>
      <c r="W10" s="217"/>
      <c r="X10" s="37">
        <v>1</v>
      </c>
      <c r="Y10" s="36"/>
      <c r="Z10" s="216" t="s">
        <v>33</v>
      </c>
      <c r="AA10" s="219"/>
      <c r="AB10" s="219"/>
      <c r="AC10" s="219"/>
      <c r="AD10" s="217"/>
      <c r="AE10" s="37">
        <v>1</v>
      </c>
      <c r="AF10" s="36"/>
      <c r="AG10" s="216" t="s">
        <v>33</v>
      </c>
      <c r="AH10" s="219"/>
      <c r="AI10" s="219"/>
      <c r="AJ10" s="219"/>
      <c r="AK10" s="217"/>
      <c r="AL10" s="37">
        <v>1</v>
      </c>
      <c r="AM10" s="36"/>
      <c r="AN10" s="216" t="s">
        <v>33</v>
      </c>
      <c r="AO10" s="219"/>
      <c r="AP10" s="219"/>
      <c r="AQ10" s="219"/>
      <c r="AR10" s="217"/>
      <c r="AS10" s="37">
        <v>1</v>
      </c>
      <c r="AT10" s="36"/>
      <c r="AU10" s="216" t="s">
        <v>33</v>
      </c>
      <c r="AV10" s="219"/>
      <c r="AW10" s="219"/>
      <c r="AX10" s="37">
        <v>1</v>
      </c>
    </row>
    <row r="11" spans="1:50" s="5" customFormat="1" ht="79.5" customHeight="1" x14ac:dyDescent="0.3">
      <c r="E11" s="3"/>
      <c r="F11" s="216" t="s">
        <v>58</v>
      </c>
      <c r="G11" s="217"/>
      <c r="H11" s="37">
        <v>2</v>
      </c>
      <c r="I11" s="36"/>
      <c r="J11" s="216" t="str">
        <f>+F11</f>
        <v xml:space="preserve">Sem. Act. Contribuyentes a los Modelos de Formación Naval	</v>
      </c>
      <c r="K11" s="217"/>
      <c r="L11" s="37">
        <v>2</v>
      </c>
      <c r="M11" s="36"/>
      <c r="N11" s="218" t="str">
        <f>+J11</f>
        <v xml:space="preserve">Sem. Act. Contribuyentes a los Modelos de Formación Naval	</v>
      </c>
      <c r="O11" s="218"/>
      <c r="P11" s="218"/>
      <c r="Q11" s="218"/>
      <c r="R11" s="218"/>
      <c r="S11" s="218"/>
      <c r="T11" s="37">
        <v>1</v>
      </c>
      <c r="U11" s="36"/>
      <c r="V11" s="216" t="str">
        <f>+N11</f>
        <v xml:space="preserve">Sem. Act. Contribuyentes a los Modelos de Formación Naval	</v>
      </c>
      <c r="W11" s="217"/>
      <c r="X11" s="37">
        <v>2</v>
      </c>
      <c r="Y11" s="36"/>
      <c r="Z11" s="216" t="str">
        <f>+V11</f>
        <v xml:space="preserve">Sem. Act. Contribuyentes a los Modelos de Formación Naval	</v>
      </c>
      <c r="AA11" s="219"/>
      <c r="AB11" s="219"/>
      <c r="AC11" s="219"/>
      <c r="AD11" s="217"/>
      <c r="AE11" s="37">
        <v>2</v>
      </c>
      <c r="AF11" s="36"/>
      <c r="AG11" s="216" t="str">
        <f>+Z11</f>
        <v xml:space="preserve">Sem. Act. Contribuyentes a los Modelos de Formación Naval	</v>
      </c>
      <c r="AH11" s="219"/>
      <c r="AI11" s="219"/>
      <c r="AJ11" s="219"/>
      <c r="AK11" s="217"/>
      <c r="AL11" s="37">
        <v>2</v>
      </c>
      <c r="AM11" s="46"/>
      <c r="AN11" s="216" t="str">
        <f>+AG11</f>
        <v xml:space="preserve">Sem. Act. Contribuyentes a los Modelos de Formación Naval	</v>
      </c>
      <c r="AO11" s="219"/>
      <c r="AP11" s="219"/>
      <c r="AQ11" s="219"/>
      <c r="AR11" s="217"/>
      <c r="AS11" s="37">
        <v>2</v>
      </c>
      <c r="AT11" s="46"/>
      <c r="AU11" s="216" t="str">
        <f>+AN11</f>
        <v xml:space="preserve">Sem. Act. Contribuyentes a los Modelos de Formación Naval	</v>
      </c>
      <c r="AV11" s="219"/>
      <c r="AW11" s="219"/>
      <c r="AX11" s="37">
        <v>2</v>
      </c>
    </row>
    <row r="12" spans="1:50" s="6" customFormat="1" ht="28.5" customHeight="1" x14ac:dyDescent="0.2">
      <c r="E12" s="7"/>
      <c r="F12" s="89"/>
      <c r="G12" s="89"/>
      <c r="H12" s="7"/>
      <c r="I12" s="7"/>
      <c r="J12" s="89"/>
      <c r="K12" s="89"/>
      <c r="L12" s="7"/>
      <c r="M12" s="7"/>
      <c r="N12" s="89"/>
      <c r="O12" s="89"/>
      <c r="P12" s="7"/>
      <c r="Q12" s="7"/>
      <c r="R12" s="89"/>
      <c r="S12" s="89"/>
      <c r="T12" s="7"/>
      <c r="U12" s="7"/>
      <c r="V12" s="89"/>
      <c r="W12" s="89"/>
      <c r="X12" s="7"/>
      <c r="Y12" s="7"/>
      <c r="Z12" s="89"/>
      <c r="AA12" s="7"/>
      <c r="AB12" s="89"/>
      <c r="AC12" s="89"/>
      <c r="AD12" s="89"/>
      <c r="AE12" s="7"/>
      <c r="AF12" s="7"/>
      <c r="AG12" s="89"/>
      <c r="AH12" s="89"/>
      <c r="AI12" s="89"/>
      <c r="AJ12" s="89"/>
      <c r="AK12" s="89"/>
      <c r="AL12" s="7"/>
      <c r="AM12" s="7"/>
      <c r="AN12" s="89"/>
      <c r="AO12" s="89"/>
      <c r="AP12" s="89"/>
      <c r="AQ12" s="89"/>
      <c r="AR12" s="89"/>
      <c r="AS12" s="7"/>
      <c r="AT12" s="7"/>
      <c r="AU12" s="89"/>
      <c r="AV12" s="7"/>
      <c r="AW12" s="89"/>
      <c r="AX12" s="7"/>
    </row>
    <row r="13" spans="1:50" s="2" customFormat="1" ht="32.25" customHeight="1" x14ac:dyDescent="0.3">
      <c r="E13" s="3"/>
      <c r="F13" s="41"/>
      <c r="G13" s="41"/>
      <c r="H13" s="3"/>
      <c r="I13" s="3"/>
      <c r="J13" s="41"/>
      <c r="K13" s="41"/>
      <c r="L13" s="3"/>
      <c r="M13" s="3"/>
      <c r="N13" s="205" t="s">
        <v>35</v>
      </c>
      <c r="O13" s="206"/>
      <c r="P13" s="196"/>
      <c r="Q13" s="3"/>
      <c r="R13" s="205" t="s">
        <v>36</v>
      </c>
      <c r="S13" s="206"/>
      <c r="T13" s="196"/>
      <c r="U13" s="3"/>
      <c r="Y13" s="3"/>
      <c r="Z13" s="41"/>
      <c r="AA13" s="3"/>
      <c r="AB13" s="41"/>
      <c r="AC13" s="41"/>
      <c r="AD13" s="41"/>
      <c r="AE13" s="3"/>
      <c r="AF13" s="3"/>
      <c r="AG13" s="41"/>
      <c r="AH13" s="41"/>
      <c r="AI13" s="41"/>
      <c r="AJ13" s="41"/>
      <c r="AK13" s="41"/>
      <c r="AL13" s="3"/>
      <c r="AM13" s="3"/>
      <c r="AN13" s="41"/>
      <c r="AO13" s="41"/>
      <c r="AP13" s="41"/>
      <c r="AQ13" s="41"/>
      <c r="AR13" s="41"/>
      <c r="AS13" s="3"/>
      <c r="AT13" s="3"/>
      <c r="AU13" s="41"/>
      <c r="AV13" s="3"/>
      <c r="AW13" s="41"/>
      <c r="AX13" s="3"/>
    </row>
    <row r="14" spans="1:50" s="2" customFormat="1" ht="68.25" customHeight="1" x14ac:dyDescent="0.35">
      <c r="E14" s="3"/>
      <c r="F14" s="41"/>
      <c r="G14" s="41"/>
      <c r="H14" s="3"/>
      <c r="I14" s="3"/>
      <c r="J14" s="41"/>
      <c r="K14" s="41"/>
      <c r="L14" s="3"/>
      <c r="M14" s="3"/>
      <c r="N14" s="207" t="s">
        <v>37</v>
      </c>
      <c r="O14" s="208"/>
      <c r="P14" s="42">
        <v>8</v>
      </c>
      <c r="Q14" s="36"/>
      <c r="R14" s="207" t="s">
        <v>38</v>
      </c>
      <c r="S14" s="208"/>
      <c r="T14" s="42">
        <v>10</v>
      </c>
      <c r="U14" s="36"/>
      <c r="Y14" s="3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3"/>
      <c r="AU14" s="41"/>
      <c r="AV14" s="3"/>
      <c r="AW14" s="41"/>
      <c r="AX14" s="3"/>
    </row>
    <row r="15" spans="1:50" s="122" customFormat="1" ht="53.45" customHeight="1" x14ac:dyDescent="0.5">
      <c r="E15" s="123"/>
      <c r="F15" s="232"/>
      <c r="G15" s="232"/>
      <c r="H15" s="232"/>
      <c r="I15" s="232"/>
      <c r="J15" s="232"/>
      <c r="K15" s="232"/>
      <c r="L15" s="232"/>
      <c r="M15" s="123"/>
      <c r="N15" s="123"/>
      <c r="O15" s="123"/>
      <c r="P15" s="123"/>
      <c r="Q15" s="123"/>
      <c r="R15" s="124"/>
      <c r="S15" s="232"/>
      <c r="T15" s="232"/>
      <c r="U15" s="232"/>
      <c r="V15" s="232"/>
      <c r="W15" s="232"/>
      <c r="X15" s="123"/>
      <c r="Y15" s="123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123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</row>
    <row r="16" spans="1:50" s="45" customFormat="1" ht="57.75" customHeight="1" x14ac:dyDescent="0.35">
      <c r="B16" s="90"/>
      <c r="C16" s="90"/>
      <c r="D16" s="90"/>
      <c r="E16" s="87"/>
      <c r="F16" s="209" t="s">
        <v>18</v>
      </c>
      <c r="G16" s="210"/>
      <c r="H16" s="210"/>
      <c r="I16" s="210"/>
      <c r="J16" s="210"/>
      <c r="K16" s="210"/>
      <c r="L16" s="211"/>
      <c r="M16" s="87"/>
      <c r="N16" s="86"/>
      <c r="O16" s="86"/>
      <c r="P16" s="86"/>
      <c r="Q16" s="87"/>
      <c r="R16" s="209" t="s">
        <v>18</v>
      </c>
      <c r="S16" s="210"/>
      <c r="T16" s="210"/>
      <c r="U16" s="210"/>
      <c r="V16" s="210"/>
      <c r="W16" s="210"/>
      <c r="X16" s="211"/>
      <c r="Y16" s="101"/>
      <c r="Z16" s="209" t="s">
        <v>18</v>
      </c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1"/>
      <c r="AM16" s="101"/>
      <c r="AN16" s="209" t="s">
        <v>18</v>
      </c>
      <c r="AO16" s="210"/>
      <c r="AP16" s="210"/>
      <c r="AQ16" s="210"/>
      <c r="AR16" s="210"/>
      <c r="AS16" s="210"/>
      <c r="AT16" s="210"/>
      <c r="AU16" s="210"/>
      <c r="AV16" s="210"/>
      <c r="AW16" s="210"/>
      <c r="AX16" s="211"/>
    </row>
    <row r="17" spans="1:57" s="6" customFormat="1" ht="29.25" customHeight="1" x14ac:dyDescent="0.4">
      <c r="A17" s="24"/>
      <c r="B17" s="90"/>
      <c r="C17" s="90"/>
      <c r="D17" s="90"/>
      <c r="E17" s="87"/>
      <c r="F17" s="132">
        <v>0</v>
      </c>
      <c r="G17" s="133">
        <v>4</v>
      </c>
      <c r="H17" s="134">
        <f>+G17*H8</f>
        <v>68</v>
      </c>
      <c r="I17" s="134"/>
      <c r="J17" s="135">
        <v>0</v>
      </c>
      <c r="K17" s="133">
        <v>4</v>
      </c>
      <c r="L17" s="136">
        <f>+K17*L8</f>
        <v>68</v>
      </c>
      <c r="M17" s="87"/>
      <c r="N17" s="86"/>
      <c r="O17" s="86"/>
      <c r="P17" s="86"/>
      <c r="Q17" s="87"/>
      <c r="R17" s="132">
        <v>0</v>
      </c>
      <c r="S17" s="133">
        <v>4</v>
      </c>
      <c r="T17" s="135">
        <f>+S17*T14</f>
        <v>40</v>
      </c>
      <c r="U17" s="135"/>
      <c r="V17" s="135">
        <v>0</v>
      </c>
      <c r="W17" s="133">
        <v>4</v>
      </c>
      <c r="X17" s="136">
        <f>+W17*X8</f>
        <v>68</v>
      </c>
      <c r="Y17" s="101"/>
      <c r="Z17" s="132">
        <v>0</v>
      </c>
      <c r="AA17" s="135">
        <v>4</v>
      </c>
      <c r="AB17" s="134"/>
      <c r="AC17" s="134"/>
      <c r="AD17" s="134"/>
      <c r="AE17" s="133">
        <f>+AA17*AE8</f>
        <v>68</v>
      </c>
      <c r="AF17" s="134"/>
      <c r="AG17" s="135">
        <v>0</v>
      </c>
      <c r="AH17" s="135">
        <v>4</v>
      </c>
      <c r="AI17" s="134"/>
      <c r="AJ17" s="134"/>
      <c r="AK17" s="134"/>
      <c r="AL17" s="136">
        <f>+AH17*AL8</f>
        <v>68</v>
      </c>
      <c r="AM17" s="101"/>
      <c r="AN17" s="132">
        <v>0</v>
      </c>
      <c r="AO17" s="133">
        <v>4</v>
      </c>
      <c r="AP17" s="134"/>
      <c r="AQ17" s="134"/>
      <c r="AR17" s="134"/>
      <c r="AS17" s="134">
        <f>+AO17*AS8</f>
        <v>68</v>
      </c>
      <c r="AT17" s="134"/>
      <c r="AU17" s="134">
        <v>0</v>
      </c>
      <c r="AV17" s="135">
        <v>4</v>
      </c>
      <c r="AW17" s="134"/>
      <c r="AX17" s="136">
        <f>AV17*AX8</f>
        <v>68</v>
      </c>
    </row>
    <row r="18" spans="1:57" s="6" customFormat="1" ht="15" customHeight="1" x14ac:dyDescent="0.4">
      <c r="A18" s="24"/>
      <c r="B18" s="91"/>
      <c r="C18" s="91"/>
      <c r="D18" s="91"/>
      <c r="E18" s="92"/>
      <c r="F18" s="62"/>
      <c r="G18" s="63"/>
      <c r="H18" s="64"/>
      <c r="I18" s="64"/>
      <c r="J18" s="62"/>
      <c r="K18" s="63"/>
      <c r="L18" s="62"/>
      <c r="M18" s="87"/>
      <c r="N18" s="86"/>
      <c r="O18" s="86"/>
      <c r="P18" s="86"/>
      <c r="Q18" s="93"/>
      <c r="R18" s="137"/>
      <c r="S18" s="137"/>
      <c r="T18" s="101"/>
      <c r="U18" s="101"/>
      <c r="V18" s="101"/>
      <c r="W18" s="137"/>
      <c r="X18" s="137"/>
      <c r="Y18" s="101"/>
      <c r="Z18" s="101"/>
      <c r="AA18" s="138"/>
      <c r="AB18" s="138"/>
      <c r="AC18" s="138"/>
      <c r="AD18" s="139"/>
      <c r="AE18" s="101"/>
      <c r="AF18" s="101"/>
      <c r="AG18" s="101"/>
      <c r="AH18" s="140"/>
      <c r="AI18" s="138"/>
      <c r="AJ18" s="139"/>
      <c r="AK18" s="101"/>
      <c r="AL18" s="101"/>
      <c r="AM18" s="101"/>
      <c r="AN18" s="141"/>
      <c r="AO18" s="142"/>
      <c r="AP18" s="142"/>
      <c r="AQ18" s="142"/>
      <c r="AR18" s="61"/>
      <c r="AS18" s="81"/>
      <c r="AT18" s="81"/>
      <c r="AU18" s="81"/>
      <c r="AV18" s="61"/>
      <c r="AW18" s="61"/>
      <c r="AX18" s="61"/>
    </row>
    <row r="19" spans="1:57" s="45" customFormat="1" ht="57.75" customHeight="1" x14ac:dyDescent="0.35">
      <c r="B19" s="90"/>
      <c r="C19" s="90"/>
      <c r="D19" s="90"/>
      <c r="E19" s="87"/>
      <c r="F19" s="209" t="s">
        <v>64</v>
      </c>
      <c r="G19" s="210"/>
      <c r="H19" s="210"/>
      <c r="I19" s="210"/>
      <c r="J19" s="210"/>
      <c r="K19" s="210"/>
      <c r="L19" s="211"/>
      <c r="M19" s="87"/>
      <c r="N19" s="99"/>
      <c r="O19" s="99"/>
      <c r="P19" s="99"/>
      <c r="Q19" s="87"/>
      <c r="R19" s="209" t="s">
        <v>63</v>
      </c>
      <c r="S19" s="210"/>
      <c r="T19" s="211"/>
      <c r="U19" s="125"/>
      <c r="V19" s="209" t="s">
        <v>60</v>
      </c>
      <c r="W19" s="210"/>
      <c r="X19" s="211"/>
      <c r="Y19" s="101"/>
      <c r="Z19" s="209" t="s">
        <v>61</v>
      </c>
      <c r="AA19" s="210"/>
      <c r="AB19" s="210"/>
      <c r="AC19" s="210"/>
      <c r="AD19" s="210"/>
      <c r="AE19" s="211"/>
      <c r="AF19" s="69"/>
      <c r="AG19" s="209" t="s">
        <v>62</v>
      </c>
      <c r="AH19" s="210"/>
      <c r="AI19" s="210"/>
      <c r="AJ19" s="210"/>
      <c r="AK19" s="210"/>
      <c r="AL19" s="211"/>
      <c r="AM19" s="101"/>
      <c r="AN19" s="209" t="s">
        <v>61</v>
      </c>
      <c r="AO19" s="210"/>
      <c r="AP19" s="210"/>
      <c r="AQ19" s="210"/>
      <c r="AR19" s="210"/>
      <c r="AS19" s="211"/>
      <c r="AT19" s="69"/>
      <c r="AU19" s="209" t="s">
        <v>60</v>
      </c>
      <c r="AV19" s="210"/>
      <c r="AW19" s="210"/>
      <c r="AX19" s="211"/>
    </row>
    <row r="20" spans="1:57" s="86" customFormat="1" ht="39.200000000000003" customHeight="1" x14ac:dyDescent="0.4">
      <c r="B20" s="90"/>
      <c r="C20" s="90"/>
      <c r="D20" s="90"/>
      <c r="E20" s="87"/>
      <c r="F20" s="132">
        <v>0</v>
      </c>
      <c r="G20" s="133">
        <v>4</v>
      </c>
      <c r="H20" s="134">
        <f>+G20*H8</f>
        <v>68</v>
      </c>
      <c r="I20" s="134"/>
      <c r="J20" s="132">
        <v>0</v>
      </c>
      <c r="K20" s="133">
        <v>4</v>
      </c>
      <c r="L20" s="134">
        <f>+K20*L8</f>
        <v>68</v>
      </c>
      <c r="M20" s="87"/>
      <c r="N20" s="87"/>
      <c r="O20" s="93"/>
      <c r="P20" s="87"/>
      <c r="Q20" s="87"/>
      <c r="R20" s="143">
        <v>0</v>
      </c>
      <c r="S20" s="144">
        <v>4</v>
      </c>
      <c r="T20" s="135">
        <f>+S20*T$14</f>
        <v>40</v>
      </c>
      <c r="U20" s="126"/>
      <c r="V20" s="143">
        <v>0</v>
      </c>
      <c r="W20" s="144">
        <v>4</v>
      </c>
      <c r="X20" s="145">
        <v>68</v>
      </c>
      <c r="Y20" s="101"/>
      <c r="Z20" s="143">
        <v>0</v>
      </c>
      <c r="AA20" s="144">
        <v>4</v>
      </c>
      <c r="AB20" s="146"/>
      <c r="AC20" s="134"/>
      <c r="AD20" s="134"/>
      <c r="AE20" s="145">
        <v>68</v>
      </c>
      <c r="AF20" s="69"/>
      <c r="AG20" s="143">
        <v>0</v>
      </c>
      <c r="AH20" s="144">
        <v>4</v>
      </c>
      <c r="AI20" s="147"/>
      <c r="AJ20" s="134"/>
      <c r="AK20" s="134"/>
      <c r="AL20" s="145">
        <v>68</v>
      </c>
      <c r="AM20" s="101"/>
      <c r="AN20" s="143">
        <v>0</v>
      </c>
      <c r="AO20" s="144">
        <v>4</v>
      </c>
      <c r="AP20" s="146"/>
      <c r="AQ20" s="134"/>
      <c r="AR20" s="134"/>
      <c r="AS20" s="145">
        <v>68</v>
      </c>
      <c r="AT20" s="69"/>
      <c r="AU20" s="143">
        <v>0</v>
      </c>
      <c r="AV20" s="144">
        <v>4</v>
      </c>
      <c r="AW20" s="146"/>
      <c r="AX20" s="145">
        <v>68</v>
      </c>
    </row>
    <row r="21" spans="1:57" s="86" customFormat="1" ht="39.200000000000003" customHeight="1" x14ac:dyDescent="0.35">
      <c r="B21" s="90"/>
      <c r="C21" s="90"/>
      <c r="D21" s="90"/>
      <c r="E21" s="87"/>
      <c r="F21" s="130"/>
      <c r="G21" s="68"/>
      <c r="H21" s="130"/>
      <c r="I21" s="69"/>
      <c r="J21" s="130"/>
      <c r="K21" s="68"/>
      <c r="L21" s="130"/>
      <c r="M21" s="87"/>
      <c r="N21" s="87"/>
      <c r="O21" s="93"/>
      <c r="P21" s="87"/>
      <c r="Q21" s="87"/>
      <c r="R21" s="157"/>
      <c r="S21" s="158"/>
      <c r="T21" s="157"/>
      <c r="U21" s="126"/>
      <c r="V21" s="157"/>
      <c r="W21" s="158"/>
      <c r="X21" s="157"/>
      <c r="Y21" s="101"/>
      <c r="Z21" s="157"/>
      <c r="AA21" s="158"/>
      <c r="AB21" s="159"/>
      <c r="AC21" s="69"/>
      <c r="AD21" s="69"/>
      <c r="AE21" s="157"/>
      <c r="AF21" s="69"/>
      <c r="AG21" s="157"/>
      <c r="AH21" s="158"/>
      <c r="AI21" s="157"/>
      <c r="AJ21" s="69"/>
      <c r="AK21" s="69"/>
      <c r="AL21" s="157"/>
      <c r="AM21" s="101"/>
      <c r="AN21" s="157"/>
      <c r="AO21" s="158"/>
      <c r="AP21" s="159"/>
      <c r="AQ21" s="69"/>
      <c r="AR21" s="69"/>
      <c r="AS21" s="157"/>
      <c r="AT21" s="69"/>
      <c r="AU21" s="157"/>
      <c r="AV21" s="158"/>
      <c r="AW21" s="159"/>
      <c r="AX21" s="157"/>
    </row>
    <row r="22" spans="1:57" s="86" customFormat="1" ht="39.200000000000003" customHeight="1" x14ac:dyDescent="0.35">
      <c r="B22" s="90"/>
      <c r="C22" s="90"/>
      <c r="D22" s="90"/>
      <c r="E22" s="87"/>
      <c r="F22" s="130"/>
      <c r="G22" s="68"/>
      <c r="H22" s="130"/>
      <c r="I22" s="69"/>
      <c r="J22" s="130"/>
      <c r="K22" s="68"/>
      <c r="L22" s="130"/>
      <c r="M22" s="87"/>
      <c r="N22" s="87"/>
      <c r="O22" s="93"/>
      <c r="P22" s="87"/>
      <c r="Q22" s="87"/>
      <c r="R22" s="198" t="s">
        <v>77</v>
      </c>
      <c r="S22" s="199"/>
      <c r="T22" s="199"/>
      <c r="U22" s="199"/>
      <c r="V22" s="199" t="s">
        <v>39</v>
      </c>
      <c r="W22" s="199"/>
      <c r="X22" s="200"/>
      <c r="Y22" s="101"/>
      <c r="Z22" s="198" t="s">
        <v>16</v>
      </c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200"/>
      <c r="AM22" s="101"/>
      <c r="AN22" s="198" t="s">
        <v>79</v>
      </c>
      <c r="AO22" s="199"/>
      <c r="AP22" s="199"/>
      <c r="AQ22" s="199"/>
      <c r="AR22" s="199"/>
      <c r="AS22" s="199"/>
      <c r="AT22" s="199"/>
      <c r="AU22" s="199" t="s">
        <v>43</v>
      </c>
      <c r="AV22" s="199"/>
      <c r="AW22" s="199"/>
      <c r="AX22" s="200"/>
    </row>
    <row r="23" spans="1:57" s="86" customFormat="1" ht="42.75" customHeight="1" x14ac:dyDescent="0.4">
      <c r="B23" s="90"/>
      <c r="C23" s="90"/>
      <c r="D23" s="90"/>
      <c r="E23" s="87"/>
      <c r="F23" s="130"/>
      <c r="G23" s="68"/>
      <c r="H23" s="130"/>
      <c r="I23" s="69"/>
      <c r="J23" s="130"/>
      <c r="K23" s="68"/>
      <c r="L23" s="130"/>
      <c r="M23" s="87"/>
      <c r="N23" s="87"/>
      <c r="O23" s="93"/>
      <c r="P23" s="87"/>
      <c r="Q23" s="87"/>
      <c r="R23" s="70">
        <v>1</v>
      </c>
      <c r="S23" s="71">
        <v>1</v>
      </c>
      <c r="T23" s="72">
        <f>+$T$14*(R23+S23)</f>
        <v>20</v>
      </c>
      <c r="U23" s="71"/>
      <c r="V23" s="72">
        <v>1</v>
      </c>
      <c r="W23" s="71">
        <v>1</v>
      </c>
      <c r="X23" s="73">
        <f>+$X$8*(V23+W23)</f>
        <v>34</v>
      </c>
      <c r="Y23" s="101"/>
      <c r="Z23" s="70">
        <v>1</v>
      </c>
      <c r="AA23" s="71">
        <v>1</v>
      </c>
      <c r="AB23" s="72">
        <v>1</v>
      </c>
      <c r="AC23" s="71">
        <v>1</v>
      </c>
      <c r="AD23" s="72"/>
      <c r="AE23" s="71">
        <f>+AE$8*(Z23+AA23)</f>
        <v>34</v>
      </c>
      <c r="AF23" s="72"/>
      <c r="AG23" s="72">
        <v>1</v>
      </c>
      <c r="AH23" s="71">
        <v>1</v>
      </c>
      <c r="AI23" s="72"/>
      <c r="AJ23" s="71"/>
      <c r="AK23" s="72"/>
      <c r="AL23" s="103">
        <f>+AL$8*(AG23+AH23)</f>
        <v>34</v>
      </c>
      <c r="AM23" s="101"/>
      <c r="AN23" s="70">
        <v>1</v>
      </c>
      <c r="AO23" s="71">
        <v>1</v>
      </c>
      <c r="AP23" s="72"/>
      <c r="AQ23" s="71"/>
      <c r="AR23" s="72"/>
      <c r="AS23" s="71">
        <f>+AS$8*(AN23+AO23)</f>
        <v>34</v>
      </c>
      <c r="AT23" s="72"/>
      <c r="AU23" s="72">
        <v>1</v>
      </c>
      <c r="AV23" s="71">
        <v>1</v>
      </c>
      <c r="AW23" s="72"/>
      <c r="AX23" s="103">
        <f>+AX$8*(AU23+AV23)</f>
        <v>34</v>
      </c>
      <c r="BB23" s="159"/>
      <c r="BC23" s="159"/>
      <c r="BD23" s="159"/>
      <c r="BE23" s="159"/>
    </row>
    <row r="24" spans="1:57" s="86" customFormat="1" ht="39.200000000000003" customHeight="1" x14ac:dyDescent="0.35">
      <c r="B24" s="90"/>
      <c r="C24" s="90"/>
      <c r="D24" s="90"/>
      <c r="E24" s="87"/>
      <c r="F24" s="130"/>
      <c r="G24" s="68"/>
      <c r="H24" s="130"/>
      <c r="I24" s="69"/>
      <c r="J24" s="130"/>
      <c r="K24" s="68"/>
      <c r="L24" s="130"/>
      <c r="M24" s="87"/>
      <c r="N24" s="87"/>
      <c r="O24" s="93"/>
      <c r="P24" s="87"/>
      <c r="Q24" s="87"/>
      <c r="R24" s="130"/>
      <c r="S24" s="68"/>
      <c r="T24" s="130"/>
      <c r="U24" s="68"/>
      <c r="V24" s="130"/>
      <c r="W24" s="68"/>
      <c r="X24" s="130"/>
      <c r="Y24" s="101"/>
      <c r="Z24" s="157"/>
      <c r="AA24" s="158"/>
      <c r="AB24" s="159"/>
      <c r="AC24" s="69"/>
      <c r="AD24" s="69"/>
      <c r="AE24" s="157"/>
      <c r="AF24" s="69"/>
      <c r="AG24" s="157"/>
      <c r="AH24" s="158"/>
      <c r="AI24" s="157"/>
      <c r="AJ24" s="69"/>
      <c r="AK24" s="69"/>
      <c r="AL24" s="157"/>
      <c r="AM24" s="101"/>
      <c r="AN24" s="157"/>
      <c r="AO24" s="158"/>
      <c r="AP24" s="159"/>
      <c r="AQ24" s="69"/>
      <c r="AR24" s="69"/>
      <c r="AS24" s="157"/>
      <c r="AT24" s="69"/>
      <c r="AU24" s="157"/>
      <c r="AV24" s="158"/>
      <c r="AW24" s="159"/>
      <c r="AX24" s="157"/>
      <c r="BB24" s="159"/>
      <c r="BC24" s="159"/>
      <c r="BD24" s="159"/>
      <c r="BE24" s="159"/>
    </row>
    <row r="25" spans="1:57" s="86" customFormat="1" ht="39.200000000000003" customHeight="1" x14ac:dyDescent="0.35">
      <c r="B25" s="90"/>
      <c r="C25" s="90"/>
      <c r="D25" s="90"/>
      <c r="E25" s="87"/>
      <c r="F25" s="130"/>
      <c r="G25" s="68"/>
      <c r="H25" s="130"/>
      <c r="I25" s="69"/>
      <c r="J25" s="130"/>
      <c r="K25" s="68"/>
      <c r="L25" s="130"/>
      <c r="M25" s="87"/>
      <c r="N25" s="87"/>
      <c r="O25" s="93"/>
      <c r="P25" s="87"/>
      <c r="Q25" s="87"/>
      <c r="R25" s="198" t="s">
        <v>80</v>
      </c>
      <c r="S25" s="199"/>
      <c r="T25" s="200"/>
      <c r="U25" s="69"/>
      <c r="V25" s="198" t="s">
        <v>15</v>
      </c>
      <c r="W25" s="199"/>
      <c r="X25" s="200"/>
      <c r="Y25" s="101"/>
      <c r="Z25" s="198" t="s">
        <v>94</v>
      </c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200"/>
      <c r="AM25" s="101"/>
      <c r="AN25" s="244" t="s">
        <v>78</v>
      </c>
      <c r="AO25" s="245"/>
      <c r="AP25" s="245"/>
      <c r="AQ25" s="245"/>
      <c r="AR25" s="245"/>
      <c r="AS25" s="246"/>
      <c r="AT25" s="69"/>
      <c r="AU25" s="247"/>
      <c r="AV25" s="247"/>
      <c r="AW25" s="247"/>
      <c r="AX25" s="247"/>
      <c r="BB25" s="204"/>
      <c r="BC25" s="204"/>
      <c r="BD25" s="204"/>
      <c r="BE25" s="204"/>
    </row>
    <row r="26" spans="1:57" s="86" customFormat="1" ht="39.200000000000003" customHeight="1" x14ac:dyDescent="0.35">
      <c r="B26" s="90"/>
      <c r="C26" s="90"/>
      <c r="D26" s="90"/>
      <c r="E26" s="87"/>
      <c r="F26" s="130"/>
      <c r="G26" s="68"/>
      <c r="H26" s="130"/>
      <c r="I26" s="69"/>
      <c r="J26" s="130"/>
      <c r="K26" s="68"/>
      <c r="L26" s="130"/>
      <c r="M26" s="87"/>
      <c r="N26" s="87"/>
      <c r="O26" s="93"/>
      <c r="P26" s="87"/>
      <c r="Q26" s="87"/>
      <c r="R26" s="70">
        <v>1</v>
      </c>
      <c r="S26" s="71">
        <v>1</v>
      </c>
      <c r="T26" s="73">
        <f>+$T$14*(R26+S26)</f>
        <v>20</v>
      </c>
      <c r="U26" s="68"/>
      <c r="V26" s="70">
        <v>1</v>
      </c>
      <c r="W26" s="71">
        <v>1</v>
      </c>
      <c r="X26" s="73">
        <f>+$X$8*(V26+W26)</f>
        <v>34</v>
      </c>
      <c r="Y26" s="101"/>
      <c r="Z26" s="70">
        <v>1</v>
      </c>
      <c r="AA26" s="71">
        <v>1</v>
      </c>
      <c r="AB26" s="72"/>
      <c r="AC26" s="71"/>
      <c r="AD26" s="72"/>
      <c r="AE26" s="71">
        <f>+AE$8*(Z26+AA26)</f>
        <v>34</v>
      </c>
      <c r="AF26" s="72"/>
      <c r="AG26" s="72">
        <v>3</v>
      </c>
      <c r="AH26" s="71">
        <v>1</v>
      </c>
      <c r="AI26" s="72"/>
      <c r="AJ26" s="71"/>
      <c r="AK26" s="72"/>
      <c r="AL26" s="103">
        <f>+AL$8*(AG26+AH26)</f>
        <v>68</v>
      </c>
      <c r="AM26" s="101"/>
      <c r="AN26" s="70">
        <v>1</v>
      </c>
      <c r="AO26" s="71">
        <v>1</v>
      </c>
      <c r="AP26" s="71"/>
      <c r="AQ26" s="71"/>
      <c r="AR26" s="71"/>
      <c r="AS26" s="73">
        <f>+AS$8*(AN26+AO26)</f>
        <v>34</v>
      </c>
      <c r="AT26" s="69"/>
      <c r="AU26" s="62"/>
      <c r="AV26" s="63"/>
      <c r="AW26" s="63"/>
      <c r="AX26" s="63"/>
      <c r="BB26" s="176"/>
      <c r="BC26" s="68"/>
      <c r="BD26" s="68"/>
      <c r="BE26" s="69"/>
    </row>
    <row r="27" spans="1:57" s="6" customFormat="1" ht="27.75" x14ac:dyDescent="0.35">
      <c r="A27" s="24"/>
      <c r="B27" s="90"/>
      <c r="C27" s="90"/>
      <c r="D27" s="90"/>
      <c r="E27" s="87"/>
      <c r="F27" s="85"/>
      <c r="G27" s="85"/>
      <c r="H27" s="84"/>
      <c r="I27" s="87"/>
      <c r="J27" s="85"/>
      <c r="K27" s="85"/>
      <c r="L27" s="84"/>
      <c r="M27" s="87"/>
      <c r="N27" s="87"/>
      <c r="O27" s="87"/>
      <c r="P27" s="87"/>
      <c r="Q27" s="87"/>
      <c r="R27" s="87"/>
      <c r="S27" s="93"/>
      <c r="T27" s="87"/>
      <c r="U27" s="87"/>
      <c r="V27" s="87"/>
      <c r="W27" s="93"/>
      <c r="X27" s="87"/>
      <c r="Y27" s="87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01"/>
      <c r="AN27" s="130"/>
      <c r="AO27" s="130"/>
      <c r="AP27" s="130"/>
      <c r="AQ27" s="130"/>
      <c r="AR27" s="130"/>
      <c r="AS27" s="130"/>
      <c r="AT27" s="66"/>
      <c r="AU27" s="66"/>
      <c r="AV27" s="66"/>
      <c r="AW27" s="66"/>
      <c r="AX27" s="66"/>
      <c r="BB27" s="167"/>
      <c r="BC27" s="167"/>
      <c r="BD27" s="167"/>
      <c r="BE27" s="167"/>
    </row>
    <row r="28" spans="1:57" s="45" customFormat="1" ht="57.75" customHeight="1" x14ac:dyDescent="0.4">
      <c r="F28" s="198" t="s">
        <v>69</v>
      </c>
      <c r="G28" s="199"/>
      <c r="H28" s="199"/>
      <c r="I28" s="199"/>
      <c r="J28" s="199"/>
      <c r="K28" s="199"/>
      <c r="L28" s="200"/>
      <c r="M28" s="86"/>
      <c r="N28" s="87"/>
      <c r="O28" s="87"/>
      <c r="P28" s="87"/>
      <c r="Q28" s="87"/>
      <c r="R28" s="198" t="s">
        <v>57</v>
      </c>
      <c r="S28" s="199"/>
      <c r="T28" s="199"/>
      <c r="U28" s="199"/>
      <c r="V28" s="199" t="s">
        <v>39</v>
      </c>
      <c r="W28" s="199"/>
      <c r="X28" s="200"/>
      <c r="Y28" s="87"/>
      <c r="Z28" s="198" t="s">
        <v>13</v>
      </c>
      <c r="AA28" s="199"/>
      <c r="AB28" s="199"/>
      <c r="AC28" s="199"/>
      <c r="AD28" s="199"/>
      <c r="AE28" s="200"/>
      <c r="AF28" s="127"/>
      <c r="AG28" s="198" t="s">
        <v>83</v>
      </c>
      <c r="AH28" s="199"/>
      <c r="AI28" s="199"/>
      <c r="AJ28" s="199"/>
      <c r="AK28" s="199"/>
      <c r="AL28" s="200"/>
      <c r="AM28" s="101"/>
      <c r="AT28" s="100"/>
      <c r="AY28" s="180"/>
      <c r="AZ28" s="181"/>
      <c r="BB28" s="127"/>
      <c r="BC28" s="127"/>
      <c r="BD28" s="127"/>
      <c r="BE28" s="127"/>
    </row>
    <row r="29" spans="1:57" s="6" customFormat="1" ht="29.25" customHeight="1" x14ac:dyDescent="0.4">
      <c r="A29" s="24"/>
      <c r="F29" s="70">
        <v>2</v>
      </c>
      <c r="G29" s="71">
        <v>2</v>
      </c>
      <c r="H29" s="72">
        <f>+H$8*(F29+G29)</f>
        <v>68</v>
      </c>
      <c r="I29" s="71"/>
      <c r="J29" s="72">
        <v>2</v>
      </c>
      <c r="K29" s="71">
        <v>2</v>
      </c>
      <c r="L29" s="73">
        <f>+$L$8*(J29+K29)</f>
        <v>68</v>
      </c>
      <c r="M29" s="86"/>
      <c r="N29" s="87"/>
      <c r="O29" s="87"/>
      <c r="P29" s="87"/>
      <c r="Q29" s="87"/>
      <c r="R29" s="70">
        <v>1</v>
      </c>
      <c r="S29" s="71">
        <v>1</v>
      </c>
      <c r="T29" s="72">
        <f>+$T$14*(R29+S29)</f>
        <v>20</v>
      </c>
      <c r="U29" s="71"/>
      <c r="V29" s="72">
        <v>1</v>
      </c>
      <c r="W29" s="71">
        <v>1</v>
      </c>
      <c r="X29" s="73">
        <f>+$X$8*(V29+W29)</f>
        <v>34</v>
      </c>
      <c r="Y29" s="87"/>
      <c r="Z29" s="70">
        <v>2</v>
      </c>
      <c r="AA29" s="71">
        <v>2</v>
      </c>
      <c r="AB29" s="71"/>
      <c r="AC29" s="236">
        <f>+AX$8*(Z29+AA29)</f>
        <v>68</v>
      </c>
      <c r="AD29" s="236"/>
      <c r="AE29" s="237"/>
      <c r="AF29" s="167"/>
      <c r="AG29" s="70">
        <v>1</v>
      </c>
      <c r="AH29" s="71">
        <v>1</v>
      </c>
      <c r="AI29" s="71"/>
      <c r="AJ29" s="236">
        <f>+AL8*(AG29+AH29)</f>
        <v>34</v>
      </c>
      <c r="AK29" s="236"/>
      <c r="AL29" s="237"/>
      <c r="AM29" s="101"/>
      <c r="AT29" s="100"/>
      <c r="AY29" s="180"/>
      <c r="AZ29" s="182"/>
    </row>
    <row r="30" spans="1:57" s="6" customFormat="1" ht="15" customHeight="1" x14ac:dyDescent="0.35">
      <c r="A30" s="24"/>
      <c r="B30" s="91"/>
      <c r="C30" s="62"/>
      <c r="D30" s="63"/>
      <c r="E30" s="62"/>
      <c r="F30" s="62"/>
      <c r="G30" s="62"/>
      <c r="H30" s="63"/>
      <c r="I30" s="62"/>
      <c r="J30" s="62"/>
      <c r="K30" s="62"/>
      <c r="L30" s="63"/>
      <c r="M30" s="87"/>
      <c r="N30" s="87"/>
      <c r="O30" s="87"/>
      <c r="P30" s="87"/>
      <c r="Q30" s="87"/>
      <c r="R30" s="87"/>
      <c r="S30" s="93"/>
      <c r="T30" s="87"/>
      <c r="U30" s="87"/>
      <c r="V30" s="87"/>
      <c r="W30" s="93"/>
      <c r="X30" s="87"/>
      <c r="Y30" s="87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01"/>
      <c r="AN30" s="166"/>
      <c r="AO30" s="166"/>
      <c r="AP30" s="166"/>
      <c r="AQ30" s="166"/>
      <c r="AR30" s="166"/>
      <c r="AS30" s="166"/>
      <c r="AT30" s="87"/>
      <c r="AU30" s="87"/>
      <c r="AV30" s="87"/>
      <c r="AW30" s="87"/>
      <c r="AX30" s="87"/>
    </row>
    <row r="31" spans="1:57" s="45" customFormat="1" ht="57.75" customHeight="1" x14ac:dyDescent="0.35">
      <c r="B31" s="91"/>
      <c r="C31" s="91"/>
      <c r="D31" s="63"/>
      <c r="E31" s="62"/>
      <c r="F31" s="198" t="s">
        <v>76</v>
      </c>
      <c r="G31" s="199"/>
      <c r="H31" s="199"/>
      <c r="I31" s="199"/>
      <c r="J31" s="199"/>
      <c r="K31" s="199"/>
      <c r="L31" s="200"/>
      <c r="M31" s="87"/>
      <c r="N31" s="86"/>
      <c r="O31" s="86"/>
      <c r="P31" s="86"/>
      <c r="Q31" s="87"/>
      <c r="R31" s="241" t="s">
        <v>19</v>
      </c>
      <c r="S31" s="242"/>
      <c r="T31" s="243"/>
      <c r="U31" s="69"/>
      <c r="V31" s="69"/>
      <c r="W31" s="69"/>
      <c r="X31" s="69"/>
      <c r="Y31" s="86"/>
      <c r="Z31" s="127"/>
      <c r="AA31" s="127"/>
      <c r="AB31" s="127"/>
      <c r="AC31" s="127"/>
      <c r="AD31" s="127"/>
      <c r="AE31" s="127"/>
      <c r="AF31" s="127"/>
      <c r="AG31" s="198" t="s">
        <v>95</v>
      </c>
      <c r="AH31" s="199"/>
      <c r="AI31" s="199"/>
      <c r="AJ31" s="199"/>
      <c r="AK31" s="199"/>
      <c r="AL31" s="200"/>
      <c r="AM31" s="101"/>
      <c r="AN31" s="127"/>
      <c r="AO31" s="127"/>
      <c r="AP31" s="127"/>
      <c r="AQ31" s="127"/>
      <c r="AR31" s="127"/>
      <c r="AS31" s="127"/>
      <c r="AT31" s="86"/>
    </row>
    <row r="32" spans="1:57" s="6" customFormat="1" ht="29.25" customHeight="1" x14ac:dyDescent="0.35">
      <c r="A32" s="24"/>
      <c r="B32" s="91"/>
      <c r="C32" s="91"/>
      <c r="D32" s="63"/>
      <c r="E32" s="62"/>
      <c r="F32" s="70">
        <v>3</v>
      </c>
      <c r="G32" s="71">
        <v>3</v>
      </c>
      <c r="H32" s="72">
        <f>+H$8*(F32+G32)</f>
        <v>102</v>
      </c>
      <c r="I32" s="71"/>
      <c r="J32" s="72">
        <v>3</v>
      </c>
      <c r="K32" s="71">
        <v>3</v>
      </c>
      <c r="L32" s="73">
        <f>+$L$8*(J32+K32)</f>
        <v>102</v>
      </c>
      <c r="M32" s="87"/>
      <c r="N32" s="86"/>
      <c r="O32" s="86"/>
      <c r="P32" s="86"/>
      <c r="Q32" s="87"/>
      <c r="R32" s="152">
        <v>2</v>
      </c>
      <c r="S32" s="153">
        <v>2</v>
      </c>
      <c r="T32" s="155">
        <f>+T$14*(R32+S32)</f>
        <v>40</v>
      </c>
      <c r="U32" s="86">
        <v>1</v>
      </c>
      <c r="Y32" s="86"/>
      <c r="Z32" s="167"/>
      <c r="AA32" s="167"/>
      <c r="AB32" s="167"/>
      <c r="AC32" s="167"/>
      <c r="AD32" s="167"/>
      <c r="AE32" s="167"/>
      <c r="AF32" s="167"/>
      <c r="AG32" s="70">
        <v>1</v>
      </c>
      <c r="AH32" s="71">
        <v>1</v>
      </c>
      <c r="AI32" s="71"/>
      <c r="AJ32" s="236">
        <f>AL8*(AG32+AH32)</f>
        <v>34</v>
      </c>
      <c r="AK32" s="236"/>
      <c r="AL32" s="237"/>
      <c r="AM32" s="101"/>
      <c r="AN32" s="167"/>
      <c r="AO32" s="167"/>
      <c r="AP32" s="167"/>
      <c r="AQ32" s="167"/>
      <c r="AR32" s="167"/>
      <c r="AS32" s="167"/>
      <c r="AT32" s="86"/>
    </row>
    <row r="33" spans="1:51" s="6" customFormat="1" ht="15" customHeight="1" x14ac:dyDescent="0.35">
      <c r="A33" s="24"/>
      <c r="B33" s="91"/>
      <c r="C33" s="62"/>
      <c r="D33" s="63"/>
      <c r="E33" s="62"/>
      <c r="F33" s="62"/>
      <c r="G33" s="62"/>
      <c r="H33" s="63"/>
      <c r="I33" s="62"/>
      <c r="J33" s="62"/>
      <c r="K33" s="62"/>
      <c r="L33" s="63"/>
      <c r="M33" s="87"/>
      <c r="N33" s="86"/>
      <c r="O33" s="86"/>
      <c r="P33" s="86"/>
      <c r="Q33" s="87"/>
      <c r="R33" s="86"/>
      <c r="S33" s="86"/>
      <c r="T33" s="86"/>
      <c r="U33" s="87"/>
      <c r="V33" s="86"/>
      <c r="W33" s="86"/>
      <c r="X33" s="86"/>
      <c r="Y33" s="87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01"/>
      <c r="AN33" s="166"/>
      <c r="AO33" s="166"/>
      <c r="AP33" s="166"/>
      <c r="AQ33" s="166"/>
      <c r="AR33" s="166"/>
      <c r="AS33" s="166"/>
      <c r="AT33" s="87"/>
      <c r="AU33" s="87"/>
      <c r="AV33" s="87"/>
      <c r="AW33" s="87"/>
      <c r="AX33" s="87"/>
    </row>
    <row r="34" spans="1:51" s="45" customFormat="1" ht="57.75" customHeight="1" x14ac:dyDescent="0.4">
      <c r="B34" s="91"/>
      <c r="C34" s="62"/>
      <c r="D34" s="63"/>
      <c r="E34" s="62"/>
      <c r="F34" s="198" t="s">
        <v>71</v>
      </c>
      <c r="G34" s="199"/>
      <c r="H34" s="200"/>
      <c r="J34" s="198" t="s">
        <v>70</v>
      </c>
      <c r="K34" s="199"/>
      <c r="L34" s="200"/>
      <c r="M34" s="66"/>
      <c r="N34" s="67"/>
      <c r="O34" s="67"/>
      <c r="P34" s="67"/>
      <c r="Q34" s="67"/>
      <c r="R34" s="233" t="s">
        <v>92</v>
      </c>
      <c r="S34" s="234"/>
      <c r="T34" s="234"/>
      <c r="U34" s="234"/>
      <c r="V34" s="234" t="s">
        <v>39</v>
      </c>
      <c r="W34" s="234"/>
      <c r="X34" s="235"/>
      <c r="Y34" s="66"/>
      <c r="Z34" s="241" t="s">
        <v>93</v>
      </c>
      <c r="AA34" s="242"/>
      <c r="AB34" s="242"/>
      <c r="AC34" s="242"/>
      <c r="AD34" s="242"/>
      <c r="AE34" s="243"/>
      <c r="AF34" s="84"/>
      <c r="AG34" s="209" t="s">
        <v>82</v>
      </c>
      <c r="AH34" s="210"/>
      <c r="AI34" s="210"/>
      <c r="AJ34" s="210"/>
      <c r="AK34" s="210"/>
      <c r="AL34" s="211"/>
      <c r="AM34" s="106"/>
      <c r="AN34" s="209" t="s">
        <v>87</v>
      </c>
      <c r="AO34" s="210"/>
      <c r="AP34" s="210"/>
      <c r="AQ34" s="210"/>
      <c r="AR34" s="210"/>
      <c r="AS34" s="211"/>
      <c r="AT34" s="189"/>
      <c r="AU34" s="209" t="s">
        <v>88</v>
      </c>
      <c r="AV34" s="210"/>
      <c r="AW34" s="210"/>
      <c r="AX34" s="210"/>
      <c r="AY34" s="211"/>
    </row>
    <row r="35" spans="1:51" s="6" customFormat="1" ht="29.25" customHeight="1" x14ac:dyDescent="0.4">
      <c r="A35" s="24"/>
      <c r="B35" s="91"/>
      <c r="C35" s="62"/>
      <c r="D35" s="63"/>
      <c r="E35" s="62"/>
      <c r="F35" s="70">
        <v>1</v>
      </c>
      <c r="G35" s="71">
        <v>1</v>
      </c>
      <c r="H35" s="72">
        <f>+H$8*(F35+G35)</f>
        <v>34</v>
      </c>
      <c r="J35" s="70">
        <v>1</v>
      </c>
      <c r="K35" s="71">
        <v>1</v>
      </c>
      <c r="L35" s="73">
        <f>+$L$8*(J35+K35)</f>
        <v>34</v>
      </c>
      <c r="M35" s="66"/>
      <c r="N35" s="67"/>
      <c r="O35" s="67"/>
      <c r="P35" s="67"/>
      <c r="Q35" s="67"/>
      <c r="R35" s="148">
        <v>2</v>
      </c>
      <c r="S35" s="149">
        <v>2</v>
      </c>
      <c r="T35" s="150">
        <f>+$T$14*(R35+S35)</f>
        <v>40</v>
      </c>
      <c r="U35" s="150"/>
      <c r="V35" s="150">
        <v>4</v>
      </c>
      <c r="W35" s="149">
        <v>2</v>
      </c>
      <c r="X35" s="151">
        <f>+$X$8*(V35+W35)</f>
        <v>102</v>
      </c>
      <c r="Y35" s="66"/>
      <c r="Z35" s="152">
        <v>3</v>
      </c>
      <c r="AA35" s="153">
        <v>1</v>
      </c>
      <c r="AB35" s="154"/>
      <c r="AC35" s="154"/>
      <c r="AD35" s="153"/>
      <c r="AE35" s="155">
        <f>+AS8*(Z35+AA35)</f>
        <v>68</v>
      </c>
      <c r="AF35" s="84"/>
      <c r="AG35" s="132">
        <v>1</v>
      </c>
      <c r="AH35" s="133">
        <v>1</v>
      </c>
      <c r="AI35" s="133"/>
      <c r="AJ35" s="262">
        <f>AL8*(AG35+AH35)</f>
        <v>34</v>
      </c>
      <c r="AK35" s="262"/>
      <c r="AL35" s="263"/>
      <c r="AM35" s="106"/>
      <c r="AN35" s="132">
        <v>2</v>
      </c>
      <c r="AO35" s="133">
        <v>2</v>
      </c>
      <c r="AP35" s="135"/>
      <c r="AQ35" s="135"/>
      <c r="AR35" s="133"/>
      <c r="AS35" s="136">
        <f>+AS$8*(AN35+AO35)</f>
        <v>68</v>
      </c>
      <c r="AT35" s="189"/>
      <c r="AU35" s="132">
        <v>2</v>
      </c>
      <c r="AV35" s="133">
        <v>2</v>
      </c>
      <c r="AW35" s="135"/>
      <c r="AX35" s="135">
        <f>+AX$8*(AU35+AV35)</f>
        <v>68</v>
      </c>
      <c r="AY35" s="136">
        <f>+BF8*(AU35+AV35)</f>
        <v>0</v>
      </c>
    </row>
    <row r="36" spans="1:51" s="6" customFormat="1" ht="15" customHeight="1" x14ac:dyDescent="0.35">
      <c r="A36" s="24"/>
      <c r="B36" s="86"/>
      <c r="C36" s="86"/>
      <c r="D36" s="86"/>
      <c r="E36" s="87"/>
      <c r="F36" s="85"/>
      <c r="G36" s="85"/>
      <c r="H36" s="84"/>
      <c r="I36" s="87"/>
      <c r="J36" s="85"/>
      <c r="K36" s="85"/>
      <c r="L36" s="84"/>
      <c r="M36" s="87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7"/>
      <c r="Z36" s="86"/>
      <c r="AA36" s="94"/>
      <c r="AB36" s="84"/>
      <c r="AC36" s="94"/>
      <c r="AD36" s="84"/>
      <c r="AE36" s="84"/>
      <c r="AF36" s="84"/>
      <c r="AG36" s="84"/>
      <c r="AH36" s="84"/>
      <c r="AI36" s="94"/>
      <c r="AJ36" s="86"/>
      <c r="AK36" s="86"/>
      <c r="AL36" s="87"/>
      <c r="AM36" s="87"/>
      <c r="AN36" s="166"/>
      <c r="AO36" s="166"/>
      <c r="AP36" s="166"/>
      <c r="AQ36" s="166"/>
      <c r="AR36" s="166"/>
      <c r="AS36" s="166"/>
      <c r="AT36" s="101"/>
      <c r="AU36" s="101"/>
      <c r="AV36" s="101"/>
      <c r="AW36" s="101"/>
      <c r="AX36" s="101"/>
    </row>
    <row r="37" spans="1:51" s="45" customFormat="1" ht="57.75" customHeight="1" x14ac:dyDescent="0.4">
      <c r="B37" s="102"/>
      <c r="C37" s="102"/>
      <c r="D37" s="102"/>
      <c r="E37" s="60"/>
      <c r="F37" s="204"/>
      <c r="G37" s="204"/>
      <c r="H37" s="204"/>
      <c r="I37" s="204"/>
      <c r="J37" s="204"/>
      <c r="K37" s="204"/>
      <c r="L37" s="204"/>
      <c r="M37" s="87"/>
      <c r="N37" s="201" t="s">
        <v>44</v>
      </c>
      <c r="O37" s="202"/>
      <c r="P37" s="203"/>
      <c r="Q37" s="87"/>
      <c r="R37" s="233" t="s">
        <v>40</v>
      </c>
      <c r="S37" s="234"/>
      <c r="T37" s="234"/>
      <c r="U37" s="234"/>
      <c r="V37" s="234" t="s">
        <v>41</v>
      </c>
      <c r="W37" s="234"/>
      <c r="X37" s="235"/>
      <c r="Y37" s="87"/>
      <c r="Z37" s="201" t="s">
        <v>90</v>
      </c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3"/>
      <c r="AM37" s="86"/>
      <c r="AN37" s="204"/>
      <c r="AO37" s="204"/>
      <c r="AP37" s="204"/>
      <c r="AQ37" s="204"/>
      <c r="AR37" s="204"/>
      <c r="AS37" s="204"/>
      <c r="AT37" s="86"/>
      <c r="AU37" s="201" t="s">
        <v>85</v>
      </c>
      <c r="AV37" s="202"/>
      <c r="AW37" s="202"/>
      <c r="AX37" s="203"/>
    </row>
    <row r="38" spans="1:51" s="6" customFormat="1" ht="29.25" customHeight="1" x14ac:dyDescent="0.4">
      <c r="A38" s="24"/>
      <c r="B38" s="102"/>
      <c r="C38" s="102"/>
      <c r="D38" s="102"/>
      <c r="E38" s="60"/>
      <c r="F38" s="128"/>
      <c r="G38" s="68"/>
      <c r="H38" s="128"/>
      <c r="I38" s="68"/>
      <c r="J38" s="128"/>
      <c r="K38" s="68"/>
      <c r="L38" s="128"/>
      <c r="M38" s="87"/>
      <c r="N38" s="259"/>
      <c r="O38" s="260"/>
      <c r="P38" s="261"/>
      <c r="Q38" s="87"/>
      <c r="R38" s="148">
        <v>2</v>
      </c>
      <c r="S38" s="149">
        <v>2</v>
      </c>
      <c r="T38" s="150">
        <f>+$T$14*(R38+S38)</f>
        <v>40</v>
      </c>
      <c r="U38" s="150"/>
      <c r="V38" s="150">
        <v>2</v>
      </c>
      <c r="W38" s="149">
        <v>2</v>
      </c>
      <c r="X38" s="151">
        <f>+$X$8*(V38+W38)</f>
        <v>68</v>
      </c>
      <c r="Y38" s="87"/>
      <c r="Z38" s="82">
        <v>2</v>
      </c>
      <c r="AA38" s="78">
        <v>2</v>
      </c>
      <c r="AB38" s="76"/>
      <c r="AC38" s="76"/>
      <c r="AD38" s="76"/>
      <c r="AE38" s="77">
        <f>+AE$8*(Z38+AA38)</f>
        <v>68</v>
      </c>
      <c r="AF38" s="76"/>
      <c r="AG38" s="78">
        <v>2</v>
      </c>
      <c r="AH38" s="76">
        <v>2</v>
      </c>
      <c r="AI38" s="76"/>
      <c r="AJ38" s="76"/>
      <c r="AK38" s="76"/>
      <c r="AL38" s="80">
        <f>+AL$8*(AG38+AH38)</f>
        <v>68</v>
      </c>
      <c r="AM38" s="86"/>
      <c r="AN38" s="186"/>
      <c r="AO38" s="68"/>
      <c r="AP38" s="68">
        <f t="shared" ref="AP38:AQ38" si="0">AW38</f>
        <v>0</v>
      </c>
      <c r="AQ38" s="68">
        <f t="shared" si="0"/>
        <v>34</v>
      </c>
      <c r="AR38" s="68"/>
      <c r="AS38" s="186"/>
      <c r="AT38" s="86"/>
      <c r="AU38" s="75">
        <v>1</v>
      </c>
      <c r="AV38" s="76">
        <v>1</v>
      </c>
      <c r="AW38" s="76"/>
      <c r="AX38" s="80">
        <f>+AX$8*(AU38+AV38)</f>
        <v>34</v>
      </c>
      <c r="AY38" s="45"/>
    </row>
    <row r="39" spans="1:51" s="6" customFormat="1" ht="15" customHeight="1" x14ac:dyDescent="0.4">
      <c r="A39" s="24"/>
      <c r="B39" s="102"/>
      <c r="C39" s="102"/>
      <c r="D39" s="102"/>
      <c r="E39" s="60"/>
      <c r="F39" s="60"/>
      <c r="G39" s="68"/>
      <c r="H39" s="68"/>
      <c r="I39" s="68"/>
      <c r="J39" s="68"/>
      <c r="K39" s="68"/>
      <c r="L39" s="60"/>
      <c r="M39" s="87"/>
      <c r="N39" s="259"/>
      <c r="O39" s="260"/>
      <c r="P39" s="261"/>
      <c r="Q39" s="87"/>
      <c r="R39" s="87"/>
      <c r="S39" s="93"/>
      <c r="T39" s="87"/>
      <c r="U39" s="87"/>
      <c r="V39" s="87"/>
      <c r="W39" s="93"/>
      <c r="X39" s="87"/>
      <c r="Y39" s="87"/>
      <c r="Z39" s="86"/>
      <c r="AA39" s="94"/>
      <c r="AB39" s="84"/>
      <c r="AC39" s="94"/>
      <c r="AD39" s="84"/>
      <c r="AE39" s="84"/>
      <c r="AF39" s="84"/>
      <c r="AG39" s="84"/>
      <c r="AH39" s="84"/>
      <c r="AI39" s="94"/>
      <c r="AJ39" s="86"/>
      <c r="AK39" s="86"/>
      <c r="AL39" s="86"/>
      <c r="AM39" s="87"/>
      <c r="AN39" s="166"/>
      <c r="AO39" s="166"/>
      <c r="AP39" s="166"/>
      <c r="AQ39" s="166"/>
      <c r="AR39" s="166"/>
      <c r="AS39" s="166"/>
      <c r="AT39" s="87"/>
      <c r="AU39" s="65"/>
      <c r="AV39" s="65"/>
      <c r="AW39" s="65"/>
      <c r="AX39" s="65"/>
      <c r="AY39" s="45"/>
    </row>
    <row r="40" spans="1:51" s="45" customFormat="1" ht="57.75" customHeight="1" x14ac:dyDescent="0.4">
      <c r="B40" s="102"/>
      <c r="C40" s="102"/>
      <c r="D40" s="102"/>
      <c r="E40" s="60"/>
      <c r="F40" s="233" t="s">
        <v>67</v>
      </c>
      <c r="G40" s="234"/>
      <c r="H40" s="234"/>
      <c r="I40" s="234"/>
      <c r="J40" s="234"/>
      <c r="K40" s="234"/>
      <c r="L40" s="235"/>
      <c r="M40" s="87"/>
      <c r="N40" s="259"/>
      <c r="O40" s="260"/>
      <c r="P40" s="261"/>
      <c r="Q40" s="86"/>
      <c r="R40" s="233" t="s">
        <v>81</v>
      </c>
      <c r="S40" s="234"/>
      <c r="T40" s="234"/>
      <c r="U40" s="234"/>
      <c r="V40" s="234"/>
      <c r="W40" s="234"/>
      <c r="X40" s="235"/>
      <c r="Y40" s="87"/>
      <c r="Z40" s="201" t="s">
        <v>65</v>
      </c>
      <c r="AA40" s="202"/>
      <c r="AB40" s="202"/>
      <c r="AC40" s="202"/>
      <c r="AD40" s="202"/>
      <c r="AE40" s="202"/>
      <c r="AF40" s="202"/>
      <c r="AG40" s="202" t="s">
        <v>42</v>
      </c>
      <c r="AH40" s="202"/>
      <c r="AI40" s="202"/>
      <c r="AJ40" s="202"/>
      <c r="AK40" s="202"/>
      <c r="AL40" s="203"/>
      <c r="AM40" s="87"/>
      <c r="AN40" s="201" t="s">
        <v>66</v>
      </c>
      <c r="AO40" s="202"/>
      <c r="AP40" s="202"/>
      <c r="AQ40" s="202"/>
      <c r="AR40" s="202"/>
      <c r="AS40" s="202"/>
      <c r="AT40" s="202"/>
      <c r="AU40" s="202" t="s">
        <v>43</v>
      </c>
      <c r="AV40" s="202"/>
      <c r="AW40" s="202"/>
      <c r="AX40" s="203"/>
    </row>
    <row r="41" spans="1:51" s="6" customFormat="1" ht="29.25" customHeight="1" x14ac:dyDescent="0.4">
      <c r="A41" s="24"/>
      <c r="B41" s="102"/>
      <c r="C41" s="102"/>
      <c r="D41" s="102"/>
      <c r="E41" s="60"/>
      <c r="F41" s="148">
        <v>3</v>
      </c>
      <c r="G41" s="149">
        <v>3</v>
      </c>
      <c r="H41" s="150">
        <f>+H$8*(F41+G41)</f>
        <v>102</v>
      </c>
      <c r="I41" s="150"/>
      <c r="J41" s="150">
        <v>3</v>
      </c>
      <c r="K41" s="149">
        <v>3</v>
      </c>
      <c r="L41" s="151">
        <f>+$L$8*(J41+K41)</f>
        <v>102</v>
      </c>
      <c r="M41" s="87"/>
      <c r="N41" s="259"/>
      <c r="O41" s="260"/>
      <c r="P41" s="261"/>
      <c r="Q41" s="86"/>
      <c r="R41" s="148">
        <v>2</v>
      </c>
      <c r="S41" s="149">
        <v>2</v>
      </c>
      <c r="T41" s="150">
        <f>+$T$14*(R41+S41)</f>
        <v>40</v>
      </c>
      <c r="U41" s="150"/>
      <c r="V41" s="150">
        <v>2</v>
      </c>
      <c r="W41" s="149">
        <v>2</v>
      </c>
      <c r="X41" s="151">
        <f>+$X$8*(V41+W41)</f>
        <v>68</v>
      </c>
      <c r="Y41" s="87"/>
      <c r="Z41" s="75">
        <v>0</v>
      </c>
      <c r="AA41" s="78">
        <v>2</v>
      </c>
      <c r="AB41" s="104">
        <v>2</v>
      </c>
      <c r="AC41" s="78"/>
      <c r="AD41" s="78"/>
      <c r="AE41" s="77">
        <f>+AE8*(Z41+AA41)</f>
        <v>34</v>
      </c>
      <c r="AF41" s="78"/>
      <c r="AG41" s="78">
        <v>0</v>
      </c>
      <c r="AH41" s="76">
        <v>2</v>
      </c>
      <c r="AI41" s="104"/>
      <c r="AJ41" s="78"/>
      <c r="AK41" s="78"/>
      <c r="AL41" s="79">
        <f>+AL8*(AG41+AH41)</f>
        <v>34</v>
      </c>
      <c r="AM41" s="87"/>
      <c r="AN41" s="75">
        <v>0</v>
      </c>
      <c r="AO41" s="76">
        <v>2</v>
      </c>
      <c r="AP41" s="104"/>
      <c r="AQ41" s="78"/>
      <c r="AR41" s="78"/>
      <c r="AS41" s="78">
        <f>+AS$8*(AN41+AO41)</f>
        <v>34</v>
      </c>
      <c r="AT41" s="78"/>
      <c r="AU41" s="78">
        <v>0</v>
      </c>
      <c r="AV41" s="78">
        <v>4</v>
      </c>
      <c r="AW41" s="104"/>
      <c r="AX41" s="80">
        <f>+AX$8*(AU41+AV41)</f>
        <v>68</v>
      </c>
      <c r="AY41" s="45"/>
    </row>
    <row r="42" spans="1:51" s="6" customFormat="1" ht="15" customHeight="1" x14ac:dyDescent="0.4">
      <c r="A42" s="24"/>
      <c r="B42" s="102"/>
      <c r="C42" s="102"/>
      <c r="D42" s="102"/>
      <c r="E42" s="60"/>
      <c r="F42" s="105"/>
      <c r="G42" s="105"/>
      <c r="H42" s="105"/>
      <c r="I42" s="105"/>
      <c r="J42" s="105"/>
      <c r="K42" s="105"/>
      <c r="L42" s="105"/>
      <c r="M42" s="87"/>
      <c r="N42" s="259"/>
      <c r="O42" s="260"/>
      <c r="P42" s="261"/>
      <c r="Q42" s="86"/>
      <c r="R42" s="86"/>
      <c r="S42" s="86"/>
      <c r="T42" s="86"/>
      <c r="U42" s="86"/>
      <c r="V42" s="87"/>
      <c r="W42" s="93"/>
      <c r="X42" s="87"/>
      <c r="Y42" s="87"/>
      <c r="Z42" s="238"/>
      <c r="AA42" s="238"/>
      <c r="AB42" s="238"/>
      <c r="AC42" s="238"/>
      <c r="AD42" s="238"/>
      <c r="AE42" s="87"/>
      <c r="AF42" s="87"/>
      <c r="AG42" s="87"/>
      <c r="AH42" s="97"/>
      <c r="AI42" s="94"/>
      <c r="AJ42" s="96"/>
      <c r="AK42" s="87"/>
      <c r="AL42" s="87"/>
      <c r="AM42" s="87"/>
      <c r="AN42" s="66"/>
      <c r="AO42" s="98"/>
      <c r="AP42" s="66"/>
      <c r="AQ42" s="98"/>
      <c r="AR42" s="66"/>
      <c r="AS42" s="66"/>
      <c r="AT42" s="87"/>
      <c r="AU42" s="66"/>
      <c r="AV42" s="66"/>
      <c r="AW42" s="66"/>
      <c r="AX42" s="66"/>
    </row>
    <row r="43" spans="1:51" s="45" customFormat="1" ht="57.75" customHeight="1" x14ac:dyDescent="0.4">
      <c r="B43" s="102"/>
      <c r="C43" s="102"/>
      <c r="D43" s="102"/>
      <c r="E43" s="102"/>
      <c r="F43" s="257" t="s">
        <v>89</v>
      </c>
      <c r="G43" s="258"/>
      <c r="H43" s="258"/>
      <c r="J43" s="233" t="s">
        <v>68</v>
      </c>
      <c r="K43" s="234"/>
      <c r="L43" s="234"/>
      <c r="N43" s="259"/>
      <c r="O43" s="260"/>
      <c r="P43" s="261"/>
      <c r="Y43" s="86"/>
      <c r="Z43" s="239"/>
      <c r="AA43" s="239"/>
      <c r="AB43" s="239"/>
      <c r="AC43" s="239"/>
      <c r="AD43" s="239"/>
      <c r="AE43" s="69"/>
      <c r="AF43" s="69"/>
      <c r="AG43" s="204"/>
      <c r="AH43" s="204"/>
      <c r="AI43" s="204"/>
      <c r="AJ43" s="204"/>
      <c r="AK43" s="204"/>
      <c r="AL43" s="204"/>
      <c r="AM43" s="87"/>
      <c r="AN43" s="201" t="s">
        <v>86</v>
      </c>
      <c r="AO43" s="202"/>
      <c r="AP43" s="202"/>
      <c r="AQ43" s="202"/>
      <c r="AR43" s="202"/>
      <c r="AS43" s="202"/>
      <c r="AT43" s="202"/>
      <c r="AU43" s="202" t="s">
        <v>49</v>
      </c>
      <c r="AV43" s="202"/>
      <c r="AW43" s="202"/>
      <c r="AX43" s="203"/>
    </row>
    <row r="44" spans="1:51" s="6" customFormat="1" ht="29.25" customHeight="1" x14ac:dyDescent="0.4">
      <c r="A44" s="24"/>
      <c r="B44" s="102"/>
      <c r="C44" s="102"/>
      <c r="D44" s="102"/>
      <c r="E44" s="102"/>
      <c r="F44" s="148">
        <v>1</v>
      </c>
      <c r="G44" s="149">
        <v>1</v>
      </c>
      <c r="H44" s="150">
        <f>+$L$8*(F44+G44)</f>
        <v>34</v>
      </c>
      <c r="J44" s="148">
        <v>2</v>
      </c>
      <c r="K44" s="149">
        <v>2</v>
      </c>
      <c r="L44" s="150">
        <f>+$L$8*(J44+K44)</f>
        <v>68</v>
      </c>
      <c r="N44" s="75">
        <v>0</v>
      </c>
      <c r="O44" s="76">
        <v>50</v>
      </c>
      <c r="P44" s="80">
        <v>400</v>
      </c>
      <c r="Y44" s="86"/>
      <c r="Z44" s="239"/>
      <c r="AA44" s="239"/>
      <c r="AB44" s="239"/>
      <c r="AC44" s="239"/>
      <c r="AD44" s="239"/>
      <c r="AE44" s="74"/>
      <c r="AF44" s="130"/>
      <c r="AG44" s="188"/>
      <c r="AH44" s="68"/>
      <c r="AI44" s="69"/>
      <c r="AJ44" s="188"/>
      <c r="AK44" s="188"/>
      <c r="AL44" s="74"/>
      <c r="AM44" s="87"/>
      <c r="AN44" s="75">
        <v>1</v>
      </c>
      <c r="AO44" s="76">
        <v>1</v>
      </c>
      <c r="AP44" s="104"/>
      <c r="AQ44" s="78"/>
      <c r="AR44" s="78"/>
      <c r="AS44" s="78">
        <f>+AS$8*(AN44+AO44)</f>
        <v>34</v>
      </c>
      <c r="AT44" s="78"/>
      <c r="AU44" s="78">
        <v>2</v>
      </c>
      <c r="AV44" s="78">
        <v>2</v>
      </c>
      <c r="AW44" s="104"/>
      <c r="AX44" s="80">
        <f>+AX$8*(AU44+AV44)</f>
        <v>68</v>
      </c>
    </row>
    <row r="45" spans="1:51" s="6" customFormat="1" ht="15" customHeight="1" x14ac:dyDescent="0.4">
      <c r="A45" s="24"/>
      <c r="B45" s="106"/>
      <c r="C45" s="106"/>
      <c r="D45" s="106"/>
      <c r="E45" s="61"/>
      <c r="F45" s="106"/>
      <c r="G45" s="106"/>
      <c r="H45" s="106"/>
      <c r="I45" s="106"/>
      <c r="J45" s="106"/>
      <c r="K45" s="106"/>
      <c r="L45" s="106"/>
      <c r="M45" s="87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7"/>
      <c r="Z45" s="240"/>
      <c r="AA45" s="240"/>
      <c r="AB45" s="240"/>
      <c r="AC45" s="240"/>
      <c r="AD45" s="240"/>
      <c r="AE45" s="87"/>
      <c r="AF45" s="87"/>
      <c r="AG45" s="87"/>
      <c r="AH45" s="97"/>
      <c r="AI45" s="94"/>
      <c r="AJ45" s="96"/>
      <c r="AK45" s="87"/>
      <c r="AL45" s="87"/>
      <c r="AM45" s="87"/>
      <c r="AN45" s="66"/>
      <c r="AO45" s="107"/>
      <c r="AP45" s="66"/>
      <c r="AQ45" s="107"/>
      <c r="AR45" s="66"/>
      <c r="AS45" s="66"/>
      <c r="AT45" s="87"/>
      <c r="AU45" s="66"/>
      <c r="AV45" s="66"/>
      <c r="AW45" s="66"/>
      <c r="AX45" s="66"/>
    </row>
    <row r="46" spans="1:51" s="45" customFormat="1" ht="57.75" customHeight="1" x14ac:dyDescent="0.4">
      <c r="B46" s="100"/>
      <c r="C46" s="100"/>
      <c r="D46" s="100"/>
      <c r="E46" s="100"/>
      <c r="F46" s="201" t="s">
        <v>20</v>
      </c>
      <c r="G46" s="202"/>
      <c r="H46" s="202"/>
      <c r="I46" s="202"/>
      <c r="J46" s="202"/>
      <c r="K46" s="202"/>
      <c r="L46" s="203"/>
      <c r="M46" s="87"/>
      <c r="Q46" s="86"/>
      <c r="R46" s="201" t="s">
        <v>46</v>
      </c>
      <c r="S46" s="202"/>
      <c r="T46" s="202"/>
      <c r="U46" s="202"/>
      <c r="V46" s="202"/>
      <c r="W46" s="202"/>
      <c r="X46" s="203"/>
      <c r="Y46" s="86"/>
      <c r="Z46" s="201" t="s">
        <v>47</v>
      </c>
      <c r="AA46" s="202"/>
      <c r="AB46" s="202"/>
      <c r="AC46" s="202"/>
      <c r="AD46" s="202"/>
      <c r="AE46" s="202"/>
      <c r="AF46" s="202"/>
      <c r="AG46" s="202" t="s">
        <v>48</v>
      </c>
      <c r="AH46" s="202"/>
      <c r="AI46" s="202"/>
      <c r="AJ46" s="202"/>
      <c r="AK46" s="202"/>
      <c r="AL46" s="203"/>
      <c r="AM46" s="87"/>
      <c r="AN46" s="201" t="s">
        <v>84</v>
      </c>
      <c r="AO46" s="202"/>
      <c r="AP46" s="202"/>
      <c r="AQ46" s="202"/>
      <c r="AR46" s="202"/>
      <c r="AS46" s="202"/>
      <c r="AT46" s="202"/>
      <c r="AU46" s="202" t="s">
        <v>45</v>
      </c>
      <c r="AV46" s="202"/>
      <c r="AW46" s="202"/>
      <c r="AX46" s="203"/>
    </row>
    <row r="47" spans="1:51" s="6" customFormat="1" ht="29.25" customHeight="1" x14ac:dyDescent="0.4">
      <c r="A47" s="24"/>
      <c r="B47" s="100"/>
      <c r="C47" s="100"/>
      <c r="D47" s="100"/>
      <c r="E47" s="100"/>
      <c r="F47" s="75">
        <v>1</v>
      </c>
      <c r="G47" s="76">
        <v>1</v>
      </c>
      <c r="H47" s="77">
        <f>+H8*(F47+G47)</f>
        <v>34</v>
      </c>
      <c r="I47" s="78"/>
      <c r="J47" s="78">
        <v>1</v>
      </c>
      <c r="K47" s="76">
        <v>1</v>
      </c>
      <c r="L47" s="79">
        <f>+L8*(J47+K47)</f>
        <v>34</v>
      </c>
      <c r="M47" s="87"/>
      <c r="Q47" s="86"/>
      <c r="R47" s="75">
        <v>2</v>
      </c>
      <c r="S47" s="76">
        <v>2</v>
      </c>
      <c r="T47" s="77">
        <f>+$T$14*(R47+S47)</f>
        <v>40</v>
      </c>
      <c r="U47" s="76"/>
      <c r="V47" s="78">
        <v>2</v>
      </c>
      <c r="W47" s="76">
        <v>2</v>
      </c>
      <c r="X47" s="79">
        <f>+$X$8*(V47+W47)</f>
        <v>68</v>
      </c>
      <c r="Y47" s="86"/>
      <c r="Z47" s="75">
        <v>2</v>
      </c>
      <c r="AA47" s="78">
        <v>4</v>
      </c>
      <c r="AB47" s="104"/>
      <c r="AC47" s="78"/>
      <c r="AD47" s="78"/>
      <c r="AE47" s="77">
        <f>+AE8*(Z47+AA47)</f>
        <v>102</v>
      </c>
      <c r="AF47" s="78"/>
      <c r="AG47" s="78">
        <v>2</v>
      </c>
      <c r="AH47" s="76">
        <v>4</v>
      </c>
      <c r="AI47" s="104"/>
      <c r="AJ47" s="78"/>
      <c r="AK47" s="78"/>
      <c r="AL47" s="79">
        <f>+AL8*(AG47+AH47)</f>
        <v>102</v>
      </c>
      <c r="AM47" s="87"/>
      <c r="AN47" s="75">
        <v>2</v>
      </c>
      <c r="AO47" s="76">
        <v>2</v>
      </c>
      <c r="AP47" s="104"/>
      <c r="AQ47" s="78"/>
      <c r="AR47" s="78"/>
      <c r="AS47" s="78">
        <f>+AS$8*(AN47+AO47)</f>
        <v>68</v>
      </c>
      <c r="AT47" s="78"/>
      <c r="AU47" s="78">
        <v>2</v>
      </c>
      <c r="AV47" s="78">
        <v>2</v>
      </c>
      <c r="AW47" s="104"/>
      <c r="AX47" s="80">
        <f>+AX$8*(AU47+AV47)</f>
        <v>68</v>
      </c>
    </row>
    <row r="48" spans="1:51" s="6" customFormat="1" ht="15" customHeight="1" x14ac:dyDescent="0.35">
      <c r="A48" s="24"/>
      <c r="B48" s="86"/>
      <c r="C48" s="86"/>
      <c r="D48" s="86"/>
      <c r="E48" s="87"/>
      <c r="F48" s="87"/>
      <c r="G48" s="87"/>
      <c r="H48" s="87"/>
      <c r="I48" s="87"/>
      <c r="J48" s="87"/>
      <c r="K48" s="87"/>
      <c r="L48" s="87"/>
      <c r="M48" s="87"/>
      <c r="Q48" s="86"/>
      <c r="R48" s="86"/>
      <c r="S48" s="86"/>
      <c r="T48" s="86"/>
      <c r="U48" s="86"/>
      <c r="V48" s="86"/>
      <c r="W48" s="86"/>
      <c r="X48" s="86"/>
      <c r="Y48" s="87"/>
      <c r="Z48" s="66"/>
      <c r="AA48" s="94"/>
      <c r="AB48" s="95"/>
      <c r="AC48" s="94"/>
      <c r="AD48" s="96"/>
      <c r="AE48" s="87"/>
      <c r="AF48" s="87"/>
      <c r="AG48" s="87"/>
      <c r="AH48" s="97"/>
      <c r="AI48" s="94"/>
      <c r="AJ48" s="96"/>
      <c r="AK48" s="86"/>
      <c r="AL48" s="66"/>
      <c r="AM48" s="87"/>
      <c r="AN48" s="66"/>
      <c r="AO48" s="108"/>
      <c r="AP48" s="66"/>
      <c r="AQ48" s="108"/>
      <c r="AR48" s="66"/>
      <c r="AS48" s="66"/>
      <c r="AT48" s="87"/>
      <c r="AU48" s="66"/>
      <c r="AV48" s="66"/>
      <c r="AW48" s="66"/>
      <c r="AX48" s="66"/>
    </row>
    <row r="49" spans="1:53" s="45" customFormat="1" ht="57.75" customHeight="1" x14ac:dyDescent="0.4">
      <c r="B49" s="204"/>
      <c r="C49" s="204"/>
      <c r="D49" s="204"/>
      <c r="E49" s="90"/>
      <c r="F49" s="201" t="s">
        <v>14</v>
      </c>
      <c r="G49" s="202"/>
      <c r="H49" s="202"/>
      <c r="I49" s="202"/>
      <c r="J49" s="202"/>
      <c r="K49" s="202"/>
      <c r="L49" s="203"/>
      <c r="M49" s="87"/>
      <c r="Q49" s="86"/>
      <c r="R49" s="201" t="s">
        <v>50</v>
      </c>
      <c r="S49" s="202"/>
      <c r="T49" s="202"/>
      <c r="U49" s="202"/>
      <c r="V49" s="202"/>
      <c r="W49" s="202"/>
      <c r="X49" s="203"/>
      <c r="Y49" s="66"/>
      <c r="Z49" s="201" t="s">
        <v>51</v>
      </c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3"/>
      <c r="AM49" s="100"/>
      <c r="AN49" s="201" t="s">
        <v>52</v>
      </c>
      <c r="AO49" s="202"/>
      <c r="AP49" s="202"/>
      <c r="AQ49" s="202"/>
      <c r="AR49" s="202"/>
      <c r="AS49" s="202"/>
      <c r="AT49" s="202"/>
      <c r="AU49" s="202"/>
      <c r="AV49" s="202"/>
      <c r="AW49" s="202"/>
      <c r="AX49" s="203"/>
    </row>
    <row r="50" spans="1:53" s="6" customFormat="1" ht="35.450000000000003" customHeight="1" x14ac:dyDescent="0.4">
      <c r="A50" s="24"/>
      <c r="B50" s="170"/>
      <c r="C50" s="68"/>
      <c r="D50" s="74"/>
      <c r="E50" s="90"/>
      <c r="F50" s="75">
        <v>1</v>
      </c>
      <c r="G50" s="76">
        <v>1</v>
      </c>
      <c r="H50" s="77">
        <f>+H$8*(F50+G50)</f>
        <v>34</v>
      </c>
      <c r="I50" s="78"/>
      <c r="J50" s="78">
        <v>1</v>
      </c>
      <c r="K50" s="76">
        <v>1</v>
      </c>
      <c r="L50" s="79">
        <f>+L8*(J50+K50)</f>
        <v>34</v>
      </c>
      <c r="M50" s="87"/>
      <c r="Q50" s="86"/>
      <c r="R50" s="75">
        <v>0</v>
      </c>
      <c r="S50" s="76">
        <v>0</v>
      </c>
      <c r="T50" s="78">
        <f>+T$14*(R50+S50)</f>
        <v>0</v>
      </c>
      <c r="U50" s="78"/>
      <c r="V50" s="78">
        <v>0</v>
      </c>
      <c r="W50" s="76">
        <v>0</v>
      </c>
      <c r="X50" s="80">
        <f>+X$8*(V50+W50)</f>
        <v>0</v>
      </c>
      <c r="Y50" s="66"/>
      <c r="Z50" s="75">
        <v>0</v>
      </c>
      <c r="AA50" s="78">
        <v>0</v>
      </c>
      <c r="AB50" s="104"/>
      <c r="AC50" s="104"/>
      <c r="AD50" s="104"/>
      <c r="AE50" s="78">
        <f>+AE$8*(Z50+AA50)</f>
        <v>0</v>
      </c>
      <c r="AF50" s="104"/>
      <c r="AG50" s="78">
        <v>0</v>
      </c>
      <c r="AH50" s="104">
        <v>0</v>
      </c>
      <c r="AI50" s="104"/>
      <c r="AJ50" s="104"/>
      <c r="AK50" s="104"/>
      <c r="AL50" s="80">
        <f>+AL$8*(AG50+AH50)</f>
        <v>0</v>
      </c>
      <c r="AM50" s="100"/>
      <c r="AN50" s="75">
        <v>1</v>
      </c>
      <c r="AO50" s="76">
        <v>1</v>
      </c>
      <c r="AP50" s="104"/>
      <c r="AQ50" s="104"/>
      <c r="AR50" s="104"/>
      <c r="AS50" s="78">
        <f>+AS$8*(AN50+AO50)</f>
        <v>34</v>
      </c>
      <c r="AT50" s="104"/>
      <c r="AU50" s="104">
        <v>1</v>
      </c>
      <c r="AV50" s="78">
        <v>1</v>
      </c>
      <c r="AW50" s="104"/>
      <c r="AX50" s="80">
        <f>+AX$8*(AU50+AV50)</f>
        <v>34</v>
      </c>
    </row>
    <row r="51" spans="1:53" s="47" customFormat="1" ht="7.5" customHeight="1" thickBot="1" x14ac:dyDescent="0.25">
      <c r="A51" s="24"/>
      <c r="B51" s="24"/>
      <c r="C51" s="24"/>
      <c r="D51" s="24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4"/>
      <c r="T51" s="43"/>
      <c r="U51" s="43"/>
      <c r="V51" s="43"/>
      <c r="W51" s="44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</row>
    <row r="52" spans="1:53" s="49" customFormat="1" ht="36.75" customHeight="1" thickBot="1" x14ac:dyDescent="0.3">
      <c r="A52" s="48" t="s">
        <v>21</v>
      </c>
      <c r="B52" s="248" t="s">
        <v>22</v>
      </c>
      <c r="C52" s="249"/>
      <c r="D52" s="250"/>
      <c r="E52" s="109"/>
      <c r="F52" s="251" t="s">
        <v>22</v>
      </c>
      <c r="G52" s="252"/>
      <c r="H52" s="253"/>
      <c r="I52" s="36"/>
      <c r="J52" s="251" t="s">
        <v>22</v>
      </c>
      <c r="K52" s="252"/>
      <c r="L52" s="253"/>
      <c r="M52" s="36"/>
      <c r="N52" s="251" t="s">
        <v>23</v>
      </c>
      <c r="O52" s="252"/>
      <c r="P52" s="253"/>
      <c r="Q52" s="36"/>
      <c r="R52" s="254" t="s">
        <v>53</v>
      </c>
      <c r="S52" s="255"/>
      <c r="T52" s="256"/>
      <c r="U52" s="36"/>
      <c r="V52" s="251" t="s">
        <v>22</v>
      </c>
      <c r="W52" s="252"/>
      <c r="X52" s="253"/>
      <c r="Y52" s="36"/>
      <c r="Z52" s="269" t="s">
        <v>22</v>
      </c>
      <c r="AA52" s="270"/>
      <c r="AB52" s="270"/>
      <c r="AC52" s="270"/>
      <c r="AD52" s="270"/>
      <c r="AE52" s="271"/>
      <c r="AF52" s="36"/>
      <c r="AG52" s="254" t="s">
        <v>22</v>
      </c>
      <c r="AH52" s="255"/>
      <c r="AI52" s="255"/>
      <c r="AJ52" s="255"/>
      <c r="AK52" s="255"/>
      <c r="AL52" s="256"/>
      <c r="AM52" s="36"/>
      <c r="AN52" s="269" t="s">
        <v>22</v>
      </c>
      <c r="AO52" s="270"/>
      <c r="AP52" s="270"/>
      <c r="AQ52" s="270"/>
      <c r="AR52" s="270"/>
      <c r="AS52" s="271"/>
      <c r="AT52" s="36"/>
      <c r="AU52" s="254" t="s">
        <v>22</v>
      </c>
      <c r="AV52" s="255"/>
      <c r="AW52" s="255"/>
      <c r="AX52" s="256"/>
      <c r="AY52" s="49" t="s">
        <v>17</v>
      </c>
      <c r="AZ52" s="49" t="s">
        <v>17</v>
      </c>
    </row>
    <row r="53" spans="1:53" s="34" customFormat="1" ht="36" customHeight="1" x14ac:dyDescent="0.3">
      <c r="A53" s="110" t="s">
        <v>72</v>
      </c>
      <c r="B53" s="8"/>
      <c r="C53" s="9"/>
      <c r="D53" s="10"/>
      <c r="E53" s="59"/>
      <c r="F53" s="11">
        <f>F29+F32+F35</f>
        <v>6</v>
      </c>
      <c r="G53" s="12">
        <f>G29+G32+G35</f>
        <v>6</v>
      </c>
      <c r="H53" s="13">
        <f>H29+H32+H35</f>
        <v>204</v>
      </c>
      <c r="I53" s="4"/>
      <c r="J53" s="11">
        <f>J29+J32+J35</f>
        <v>6</v>
      </c>
      <c r="K53" s="178">
        <f>K29+K32+K35</f>
        <v>6</v>
      </c>
      <c r="L53" s="13">
        <f>L29+L32+L35</f>
        <v>204</v>
      </c>
      <c r="M53" s="4"/>
      <c r="N53" s="11">
        <v>0</v>
      </c>
      <c r="O53" s="12">
        <v>0</v>
      </c>
      <c r="P53" s="13">
        <v>0</v>
      </c>
      <c r="Q53" s="4"/>
      <c r="R53" s="168">
        <f>R29+R26+R23</f>
        <v>3</v>
      </c>
      <c r="S53" s="171">
        <f>S29+S26+S23</f>
        <v>3</v>
      </c>
      <c r="T53" s="169">
        <f>T29+T26+T23</f>
        <v>60</v>
      </c>
      <c r="U53" s="4"/>
      <c r="V53" s="11">
        <f>V29+V26+V23</f>
        <v>3</v>
      </c>
      <c r="W53" s="12">
        <f>W29+W26+W23</f>
        <v>3</v>
      </c>
      <c r="X53" s="13">
        <f>X29+X26+X23</f>
        <v>102</v>
      </c>
      <c r="Y53" s="4"/>
      <c r="Z53" s="11">
        <f>Z23+Z26+Z29</f>
        <v>4</v>
      </c>
      <c r="AA53" s="265">
        <f>AA23+AA26+AA29</f>
        <v>4</v>
      </c>
      <c r="AB53" s="265"/>
      <c r="AC53" s="14"/>
      <c r="AD53" s="14"/>
      <c r="AE53" s="13">
        <f>AE23+AE26+AC29</f>
        <v>136</v>
      </c>
      <c r="AF53" s="4"/>
      <c r="AG53" s="11">
        <f>AG23+AG26+AG29+AG32</f>
        <v>6</v>
      </c>
      <c r="AH53" s="265">
        <f>AH23+AH26+AH29+AH32</f>
        <v>4</v>
      </c>
      <c r="AI53" s="265"/>
      <c r="AJ53" s="14"/>
      <c r="AK53" s="14"/>
      <c r="AL53" s="13">
        <f>AL23+AL26+AJ29+AJ32</f>
        <v>170</v>
      </c>
      <c r="AM53" s="4"/>
      <c r="AN53" s="11">
        <f>AN23+AN26</f>
        <v>2</v>
      </c>
      <c r="AO53" s="265">
        <f>AO23+AO26</f>
        <v>2</v>
      </c>
      <c r="AP53" s="265"/>
      <c r="AQ53" s="14"/>
      <c r="AR53" s="14"/>
      <c r="AS53" s="13">
        <f>SUM(AS23,AS26,AC29)</f>
        <v>136</v>
      </c>
      <c r="AT53" s="4"/>
      <c r="AU53" s="183">
        <f>AU23</f>
        <v>1</v>
      </c>
      <c r="AV53" s="8">
        <f>AV23</f>
        <v>1</v>
      </c>
      <c r="AW53" s="8"/>
      <c r="AX53" s="184">
        <f>AX23+AX26+AC29</f>
        <v>102</v>
      </c>
    </row>
    <row r="54" spans="1:53" s="34" customFormat="1" ht="36" customHeight="1" x14ac:dyDescent="0.3">
      <c r="A54" s="156" t="s">
        <v>73</v>
      </c>
      <c r="B54" s="8"/>
      <c r="C54" s="9"/>
      <c r="D54" s="10"/>
      <c r="E54" s="59"/>
      <c r="F54" s="15">
        <f>F41+F44</f>
        <v>4</v>
      </c>
      <c r="G54" s="9">
        <f>G41+G44</f>
        <v>4</v>
      </c>
      <c r="H54" s="10">
        <f>H41+H44</f>
        <v>136</v>
      </c>
      <c r="I54" s="4"/>
      <c r="J54" s="15">
        <f>J41+J44</f>
        <v>5</v>
      </c>
      <c r="K54" s="179">
        <f>K41+K44</f>
        <v>5</v>
      </c>
      <c r="L54" s="10">
        <f>L41+L44</f>
        <v>170</v>
      </c>
      <c r="M54" s="4"/>
      <c r="N54" s="15">
        <v>0</v>
      </c>
      <c r="O54" s="9">
        <v>0</v>
      </c>
      <c r="P54" s="10">
        <v>0</v>
      </c>
      <c r="Q54" s="4"/>
      <c r="R54" s="160">
        <f>R32+R35+R38+R41</f>
        <v>8</v>
      </c>
      <c r="S54" s="172">
        <f>S32+S35+S38+S41</f>
        <v>8</v>
      </c>
      <c r="T54" s="161">
        <f>T32+T35+T38+T41</f>
        <v>160</v>
      </c>
      <c r="U54" s="4"/>
      <c r="V54" s="15">
        <f>V35+V38+V41</f>
        <v>8</v>
      </c>
      <c r="W54" s="9">
        <f>W35+W38+W41</f>
        <v>6</v>
      </c>
      <c r="X54" s="10">
        <f>X35+X38+X41</f>
        <v>238</v>
      </c>
      <c r="Y54" s="4"/>
      <c r="Z54" s="15">
        <f>Z35</f>
        <v>3</v>
      </c>
      <c r="AA54" s="266">
        <f>AA35</f>
        <v>1</v>
      </c>
      <c r="AB54" s="266"/>
      <c r="AC54" s="8"/>
      <c r="AD54" s="8"/>
      <c r="AE54" s="10">
        <f>AE35</f>
        <v>68</v>
      </c>
      <c r="AF54" s="4"/>
      <c r="AG54" s="15"/>
      <c r="AH54" s="266"/>
      <c r="AI54" s="266"/>
      <c r="AJ54" s="8"/>
      <c r="AK54" s="8"/>
      <c r="AL54" s="10"/>
      <c r="AM54" s="4"/>
      <c r="AN54" s="15">
        <v>0</v>
      </c>
      <c r="AO54" s="266">
        <v>0</v>
      </c>
      <c r="AP54" s="266"/>
      <c r="AQ54" s="8"/>
      <c r="AR54" s="8"/>
      <c r="AS54" s="10">
        <v>0</v>
      </c>
      <c r="AT54" s="4"/>
      <c r="AU54" s="183">
        <v>0</v>
      </c>
      <c r="AV54" s="8">
        <v>0</v>
      </c>
      <c r="AW54" s="8"/>
      <c r="AX54" s="184">
        <v>0</v>
      </c>
    </row>
    <row r="55" spans="1:53" s="34" customFormat="1" ht="36" customHeight="1" x14ac:dyDescent="0.3">
      <c r="A55" s="111" t="s">
        <v>74</v>
      </c>
      <c r="B55" s="8"/>
      <c r="C55" s="9"/>
      <c r="D55" s="10"/>
      <c r="E55" s="59"/>
      <c r="F55" s="15">
        <f>F47+F50</f>
        <v>2</v>
      </c>
      <c r="G55" s="9">
        <f>G47+G50</f>
        <v>2</v>
      </c>
      <c r="H55" s="10">
        <f>H47+H50</f>
        <v>68</v>
      </c>
      <c r="I55" s="4"/>
      <c r="J55" s="15">
        <f>J47+J50</f>
        <v>2</v>
      </c>
      <c r="K55" s="179">
        <f>K47+K50</f>
        <v>2</v>
      </c>
      <c r="L55" s="10">
        <f>L47+L50</f>
        <v>68</v>
      </c>
      <c r="M55" s="4"/>
      <c r="N55" s="15">
        <f>+N43</f>
        <v>0</v>
      </c>
      <c r="O55" s="9">
        <f>+O44</f>
        <v>50</v>
      </c>
      <c r="P55" s="10">
        <f>+P44</f>
        <v>400</v>
      </c>
      <c r="Q55" s="4"/>
      <c r="R55" s="162">
        <f>R47+R50</f>
        <v>2</v>
      </c>
      <c r="S55" s="129">
        <f>S47+S50</f>
        <v>2</v>
      </c>
      <c r="T55" s="163">
        <f>T47+T50</f>
        <v>40</v>
      </c>
      <c r="U55" s="4"/>
      <c r="V55" s="19">
        <f>V47+V50</f>
        <v>2</v>
      </c>
      <c r="W55" s="17">
        <f>W47+W50</f>
        <v>2</v>
      </c>
      <c r="X55" s="18">
        <f>X47+X50</f>
        <v>68</v>
      </c>
      <c r="Y55" s="4"/>
      <c r="Z55" s="19">
        <f>Z38+Z41+Z44+Z47+Z50</f>
        <v>4</v>
      </c>
      <c r="AA55" s="193">
        <f>AA38+AA41+AA44+AA47+AA50</f>
        <v>8</v>
      </c>
      <c r="AB55" s="193"/>
      <c r="AC55" s="16"/>
      <c r="AD55" s="16"/>
      <c r="AE55" s="18">
        <f>AE38+AE41+AE44+AE47+AE50</f>
        <v>204</v>
      </c>
      <c r="AF55" s="4"/>
      <c r="AG55" s="19">
        <f>AG38+AG41+AG44+AG47+AG50</f>
        <v>4</v>
      </c>
      <c r="AH55" s="193">
        <f>AH38+AH41+AH44+AH47+AH50</f>
        <v>8</v>
      </c>
      <c r="AI55" s="193"/>
      <c r="AJ55" s="16"/>
      <c r="AK55" s="16"/>
      <c r="AL55" s="18">
        <f>AL38+AL41+AL44+AL47+AL50</f>
        <v>204</v>
      </c>
      <c r="AM55" s="4"/>
      <c r="AN55" s="19">
        <f>AN41+AN47+AN44+AN50</f>
        <v>4</v>
      </c>
      <c r="AO55" s="193">
        <f>AO41+AO47+AO44+AO50</f>
        <v>6</v>
      </c>
      <c r="AP55" s="193"/>
      <c r="AQ55" s="16"/>
      <c r="AR55" s="16"/>
      <c r="AS55" s="18">
        <f>SUM(AS41,AS47,AS44,AS50)</f>
        <v>170</v>
      </c>
      <c r="AT55" s="4"/>
      <c r="AU55" s="183">
        <f>AU38+AU41+AU47+AU44+AU50</f>
        <v>6</v>
      </c>
      <c r="AV55" s="8">
        <f>AV38+AV41+AV47+AV44+AV50</f>
        <v>10</v>
      </c>
      <c r="AW55" s="8"/>
      <c r="AX55" s="184">
        <f>AX38+AX41+AX47+AX44+AX50</f>
        <v>272</v>
      </c>
    </row>
    <row r="56" spans="1:53" s="34" customFormat="1" ht="36" customHeight="1" x14ac:dyDescent="0.3">
      <c r="A56" s="187" t="s">
        <v>91</v>
      </c>
      <c r="B56" s="16"/>
      <c r="C56" s="177"/>
      <c r="D56" s="18"/>
      <c r="E56" s="59"/>
      <c r="F56" s="19"/>
      <c r="G56" s="177"/>
      <c r="H56" s="18"/>
      <c r="I56" s="4"/>
      <c r="J56" s="19"/>
      <c r="K56" s="177"/>
      <c r="L56" s="18"/>
      <c r="M56" s="4"/>
      <c r="N56" s="19"/>
      <c r="O56" s="177"/>
      <c r="P56" s="18"/>
      <c r="Q56" s="4"/>
      <c r="R56" s="162"/>
      <c r="S56" s="177"/>
      <c r="T56" s="163"/>
      <c r="U56" s="4"/>
      <c r="V56" s="19"/>
      <c r="W56" s="177"/>
      <c r="X56" s="18"/>
      <c r="Y56" s="4"/>
      <c r="Z56" s="16"/>
      <c r="AA56" s="177"/>
      <c r="AB56" s="177"/>
      <c r="AC56" s="16"/>
      <c r="AD56" s="16"/>
      <c r="AE56" s="16"/>
      <c r="AF56" s="4"/>
      <c r="AG56" s="16">
        <f>AG35</f>
        <v>1</v>
      </c>
      <c r="AH56" s="177">
        <f>AH35</f>
        <v>1</v>
      </c>
      <c r="AI56" s="177"/>
      <c r="AJ56" s="16"/>
      <c r="AK56" s="16"/>
      <c r="AL56" s="16">
        <f>AJ35</f>
        <v>34</v>
      </c>
      <c r="AM56" s="4"/>
      <c r="AN56" s="16">
        <f>AN35</f>
        <v>2</v>
      </c>
      <c r="AO56" s="177">
        <f>AO35</f>
        <v>2</v>
      </c>
      <c r="AP56" s="177"/>
      <c r="AQ56" s="16"/>
      <c r="AR56" s="16"/>
      <c r="AS56" s="16">
        <f>AS35</f>
        <v>68</v>
      </c>
      <c r="AT56" s="4"/>
      <c r="AU56" s="183">
        <f>AU35</f>
        <v>2</v>
      </c>
      <c r="AV56" s="8">
        <f>AV35</f>
        <v>2</v>
      </c>
      <c r="AW56" s="8"/>
      <c r="AX56" s="184"/>
    </row>
    <row r="57" spans="1:53" s="34" customFormat="1" ht="36" customHeight="1" x14ac:dyDescent="0.3">
      <c r="A57" s="83" t="s">
        <v>75</v>
      </c>
      <c r="B57" s="16"/>
      <c r="C57" s="17"/>
      <c r="D57" s="18"/>
      <c r="E57" s="59"/>
      <c r="F57" s="19">
        <f>F17+F20</f>
        <v>0</v>
      </c>
      <c r="G57" s="17">
        <f>G17+G20</f>
        <v>8</v>
      </c>
      <c r="H57" s="18">
        <f>H17+H20</f>
        <v>136</v>
      </c>
      <c r="I57" s="4"/>
      <c r="J57" s="19">
        <f>J17+J20</f>
        <v>0</v>
      </c>
      <c r="K57" s="177">
        <f>K17+K20</f>
        <v>8</v>
      </c>
      <c r="L57" s="18">
        <f>L17+L20</f>
        <v>136</v>
      </c>
      <c r="M57" s="4"/>
      <c r="N57" s="19">
        <v>0</v>
      </c>
      <c r="O57" s="17">
        <v>0</v>
      </c>
      <c r="P57" s="18">
        <v>0</v>
      </c>
      <c r="Q57" s="4"/>
      <c r="R57" s="162">
        <f>R17+R20</f>
        <v>0</v>
      </c>
      <c r="S57" s="129">
        <f>S17+S20</f>
        <v>8</v>
      </c>
      <c r="T57" s="163">
        <f>T17+T20</f>
        <v>80</v>
      </c>
      <c r="U57" s="4"/>
      <c r="V57" s="19">
        <f>V17+V20</f>
        <v>0</v>
      </c>
      <c r="W57" s="17">
        <f>W17+W20</f>
        <v>8</v>
      </c>
      <c r="X57" s="18">
        <f>X17+X20</f>
        <v>136</v>
      </c>
      <c r="Y57" s="4"/>
      <c r="Z57" s="183">
        <f>Z17+Z20</f>
        <v>0</v>
      </c>
      <c r="AA57" s="8">
        <f>AA17+AA20</f>
        <v>8</v>
      </c>
      <c r="AB57" s="8">
        <f>AB17+AB20</f>
        <v>0</v>
      </c>
      <c r="AC57" s="8"/>
      <c r="AD57" s="8"/>
      <c r="AE57" s="184">
        <f>AE17+AE20</f>
        <v>136</v>
      </c>
      <c r="AF57" s="4"/>
      <c r="AG57" s="183">
        <f>AG17+AG20</f>
        <v>0</v>
      </c>
      <c r="AH57" s="8">
        <f>AH17+AH20</f>
        <v>8</v>
      </c>
      <c r="AI57" s="8"/>
      <c r="AJ57" s="8"/>
      <c r="AK57" s="8"/>
      <c r="AL57" s="184">
        <f>AL17+AL20</f>
        <v>136</v>
      </c>
      <c r="AM57" s="4"/>
      <c r="AN57" s="183">
        <f>AN41+AN47+AN44+AN50</f>
        <v>4</v>
      </c>
      <c r="AO57" s="8">
        <f>AO17+AO20</f>
        <v>8</v>
      </c>
      <c r="AP57" s="171"/>
      <c r="AQ57" s="8"/>
      <c r="AR57" s="8"/>
      <c r="AS57" s="184">
        <f>SUM(AS17,AS20)</f>
        <v>136</v>
      </c>
      <c r="AT57" s="4"/>
      <c r="AU57" s="183">
        <f>AU17+AU20</f>
        <v>0</v>
      </c>
      <c r="AV57" s="8">
        <f>AV17+AV20</f>
        <v>8</v>
      </c>
      <c r="AW57" s="8"/>
      <c r="AX57" s="184">
        <f>AX17+AX20</f>
        <v>136</v>
      </c>
    </row>
    <row r="58" spans="1:53" s="34" customFormat="1" ht="36" customHeight="1" thickBot="1" x14ac:dyDescent="0.35">
      <c r="A58" s="112" t="s">
        <v>24</v>
      </c>
      <c r="B58" s="20"/>
      <c r="C58" s="21"/>
      <c r="D58" s="22"/>
      <c r="E58" s="59"/>
      <c r="F58" s="23">
        <f>SUM(F53:F57)</f>
        <v>12</v>
      </c>
      <c r="G58" s="21">
        <f>SUM(G53:G57)</f>
        <v>20</v>
      </c>
      <c r="H58" s="22">
        <f>SUM(H53:H57)</f>
        <v>544</v>
      </c>
      <c r="I58" s="4"/>
      <c r="J58" s="23">
        <f>SUM(J53:J57)</f>
        <v>13</v>
      </c>
      <c r="K58" s="131">
        <f>SUM(K53:K57)</f>
        <v>21</v>
      </c>
      <c r="L58" s="22">
        <f>SUM(L53:L57)</f>
        <v>578</v>
      </c>
      <c r="M58" s="4"/>
      <c r="N58" s="23">
        <f>+SUM(N53:N57)</f>
        <v>0</v>
      </c>
      <c r="O58" s="21">
        <f>+SUM(O53:O57)</f>
        <v>50</v>
      </c>
      <c r="P58" s="22">
        <f>+SUM(P53:P55)</f>
        <v>400</v>
      </c>
      <c r="Q58" s="4"/>
      <c r="R58" s="164">
        <f>SUM(R53:R57)</f>
        <v>13</v>
      </c>
      <c r="S58" s="131">
        <f>SUM(S53:S57)</f>
        <v>21</v>
      </c>
      <c r="T58" s="165">
        <f>SUM(T53:T57)</f>
        <v>340</v>
      </c>
      <c r="U58" s="4"/>
      <c r="V58" s="23">
        <f>SUM(V53:V57)</f>
        <v>13</v>
      </c>
      <c r="W58" s="21">
        <f>SUM(W53:W57)</f>
        <v>19</v>
      </c>
      <c r="X58" s="22">
        <f>SUM(X53:X57)</f>
        <v>544</v>
      </c>
      <c r="Y58" s="4"/>
      <c r="Z58" s="183">
        <f>SUM(Z53:Z57)</f>
        <v>11</v>
      </c>
      <c r="AA58" s="266">
        <f>SUM(AA53:AB57)</f>
        <v>21</v>
      </c>
      <c r="AB58" s="266"/>
      <c r="AC58" s="8"/>
      <c r="AD58" s="8"/>
      <c r="AE58" s="184">
        <f>SUM(AE53:AE57)</f>
        <v>544</v>
      </c>
      <c r="AF58" s="4"/>
      <c r="AG58" s="183">
        <f>SUM(AG53:AG57)</f>
        <v>11</v>
      </c>
      <c r="AH58" s="266">
        <f>SUM(AH53:AI57)</f>
        <v>21</v>
      </c>
      <c r="AI58" s="266"/>
      <c r="AJ58" s="8"/>
      <c r="AK58" s="8"/>
      <c r="AL58" s="184">
        <f>SUM(AL53:AL57)</f>
        <v>544</v>
      </c>
      <c r="AM58" s="4"/>
      <c r="AN58" s="183">
        <f>SUM(AN53:AN57)</f>
        <v>12</v>
      </c>
      <c r="AO58" s="50">
        <f>SUM(AO53:AP57)</f>
        <v>18</v>
      </c>
      <c r="AP58" s="185"/>
      <c r="AQ58" s="185"/>
      <c r="AR58" s="8"/>
      <c r="AS58" s="184">
        <f>SUM(AS53:AS57)</f>
        <v>510</v>
      </c>
      <c r="AT58" s="4"/>
      <c r="AU58" s="183">
        <f>SUM(AU53:AU57)</f>
        <v>9</v>
      </c>
      <c r="AV58" s="266">
        <f>SUM(AV53:AW57)</f>
        <v>21</v>
      </c>
      <c r="AW58" s="266"/>
      <c r="AX58" s="184">
        <f>SUM(AX53:AX57)</f>
        <v>510</v>
      </c>
    </row>
    <row r="59" spans="1:53" ht="39.75" customHeight="1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13"/>
      <c r="S59" s="114"/>
      <c r="T59" s="51"/>
      <c r="U59" s="51"/>
      <c r="V59" s="115"/>
      <c r="W59" s="114"/>
      <c r="X59" s="51"/>
      <c r="Y59" s="116"/>
      <c r="Z59" s="117"/>
      <c r="AA59" s="117"/>
      <c r="AB59" s="51"/>
      <c r="AC59" s="51"/>
      <c r="AD59" s="51"/>
      <c r="AE59" s="51"/>
      <c r="AF59" s="51"/>
      <c r="AG59" s="117"/>
      <c r="AH59" s="51"/>
      <c r="AI59" s="51"/>
      <c r="AJ59" s="51"/>
      <c r="AK59" s="51"/>
      <c r="AL59" s="118"/>
      <c r="AM59" s="51"/>
      <c r="AN59" s="117"/>
      <c r="AO59" s="51"/>
      <c r="AP59" s="51"/>
      <c r="AQ59" s="51"/>
      <c r="AR59" s="51"/>
      <c r="AS59" s="51"/>
      <c r="AT59" s="51"/>
      <c r="AU59" s="117"/>
      <c r="AV59" s="118"/>
      <c r="AW59" s="51"/>
      <c r="AX59" s="51"/>
    </row>
    <row r="60" spans="1:53" s="175" customFormat="1" ht="158.25" customHeight="1" x14ac:dyDescent="0.25">
      <c r="A60" s="174"/>
      <c r="B60" s="174"/>
      <c r="C60" s="174"/>
      <c r="D60" s="174"/>
      <c r="E60" s="174"/>
      <c r="F60" s="174"/>
      <c r="G60" s="173">
        <f>SUM(F58:G58)-4</f>
        <v>28</v>
      </c>
      <c r="H60" s="173"/>
      <c r="I60" s="173">
        <f t="shared" ref="I60:AC60" si="1">SUM(H58:I58)-4</f>
        <v>540</v>
      </c>
      <c r="J60" s="173"/>
      <c r="K60" s="173">
        <f t="shared" si="1"/>
        <v>30</v>
      </c>
      <c r="L60" s="173"/>
      <c r="M60" s="173">
        <f t="shared" si="1"/>
        <v>574</v>
      </c>
      <c r="N60" s="173"/>
      <c r="O60" s="173"/>
      <c r="P60" s="173"/>
      <c r="Q60" s="173">
        <f t="shared" si="1"/>
        <v>396</v>
      </c>
      <c r="R60" s="173"/>
      <c r="S60" s="173">
        <f t="shared" si="1"/>
        <v>30</v>
      </c>
      <c r="T60" s="173"/>
      <c r="U60" s="173">
        <f t="shared" si="1"/>
        <v>336</v>
      </c>
      <c r="V60" s="173"/>
      <c r="W60" s="173">
        <f t="shared" si="1"/>
        <v>28</v>
      </c>
      <c r="X60" s="173"/>
      <c r="Y60" s="173">
        <f t="shared" si="1"/>
        <v>540</v>
      </c>
      <c r="Z60" s="173"/>
      <c r="AA60" s="173">
        <f t="shared" si="1"/>
        <v>28</v>
      </c>
      <c r="AB60" s="173">
        <f t="shared" si="1"/>
        <v>17</v>
      </c>
      <c r="AC60" s="173">
        <f t="shared" si="1"/>
        <v>-4</v>
      </c>
      <c r="AD60" s="173">
        <f>SUM(Z58:AB58)-4</f>
        <v>28</v>
      </c>
      <c r="AE60" s="173"/>
      <c r="AF60" s="173">
        <f t="shared" ref="AF60:AK60" si="2">SUM(AB58:AD58)-4</f>
        <v>-4</v>
      </c>
      <c r="AG60" s="173"/>
      <c r="AH60" s="173"/>
      <c r="AI60" s="173">
        <f t="shared" si="2"/>
        <v>551</v>
      </c>
      <c r="AJ60" s="173">
        <f t="shared" si="2"/>
        <v>28</v>
      </c>
      <c r="AK60" s="173">
        <f t="shared" si="2"/>
        <v>28</v>
      </c>
      <c r="AL60" s="173"/>
      <c r="AM60" s="173">
        <f t="shared" ref="AM60" si="3">SUM(AI58:AK58)-4</f>
        <v>-4</v>
      </c>
      <c r="AN60" s="173"/>
      <c r="AO60" s="173"/>
      <c r="AP60" s="173">
        <f t="shared" ref="AP60" si="4">SUM(AL58:AN58)-4</f>
        <v>552</v>
      </c>
      <c r="AQ60" s="173">
        <f t="shared" ref="AQ60" si="5">SUM(AM58:AO58)-4</f>
        <v>26</v>
      </c>
      <c r="AR60" s="173">
        <f t="shared" ref="AR60" si="6">SUM(AN58:AP58)-4</f>
        <v>26</v>
      </c>
      <c r="AS60" s="173"/>
      <c r="AT60" s="173">
        <f t="shared" ref="AT60" si="7">SUM(AP58:AR58)-4</f>
        <v>-4</v>
      </c>
      <c r="AU60" s="173"/>
      <c r="AV60" s="173"/>
      <c r="AW60" s="267">
        <f>SUM(AT58:AV58)-4</f>
        <v>26</v>
      </c>
      <c r="AX60" s="267"/>
      <c r="AY60" s="173"/>
      <c r="AZ60" s="173"/>
      <c r="BA60" s="173"/>
    </row>
    <row r="61" spans="1:53" ht="39.75" customHeight="1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13"/>
      <c r="S61" s="119"/>
      <c r="T61" s="24"/>
      <c r="U61" s="24"/>
      <c r="V61" s="113"/>
      <c r="W61" s="119"/>
      <c r="X61" s="24"/>
      <c r="Y61" s="43"/>
      <c r="Z61" s="113"/>
      <c r="AA61" s="26"/>
      <c r="AB61" s="24"/>
      <c r="AC61" s="24"/>
      <c r="AD61" s="24"/>
      <c r="AE61" s="24"/>
      <c r="AF61" s="24"/>
      <c r="AG61" s="113"/>
      <c r="AH61" s="24"/>
      <c r="AI61" s="24"/>
      <c r="AJ61" s="24"/>
      <c r="AK61" s="24"/>
      <c r="AL61" s="26"/>
      <c r="AM61" s="24"/>
      <c r="AN61" s="113"/>
      <c r="AO61" s="24"/>
      <c r="AP61" s="24"/>
      <c r="AQ61" s="24"/>
      <c r="AR61" s="24"/>
      <c r="AS61" s="24"/>
      <c r="AT61" s="24"/>
      <c r="AU61" s="113"/>
      <c r="AV61" s="26"/>
      <c r="AW61" s="24"/>
      <c r="AX61" s="24"/>
    </row>
    <row r="62" spans="1:53" ht="39.75" customHeight="1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13"/>
      <c r="S62" s="119"/>
      <c r="T62" s="24"/>
      <c r="U62" s="24"/>
      <c r="V62" s="113"/>
      <c r="W62" s="119"/>
      <c r="X62" s="24"/>
      <c r="Y62" s="43"/>
      <c r="Z62" s="113"/>
      <c r="AA62" s="26"/>
      <c r="AB62" s="24"/>
      <c r="AC62" s="24"/>
      <c r="AD62" s="24"/>
      <c r="AE62" s="24"/>
      <c r="AF62" s="24"/>
      <c r="AG62" s="113"/>
      <c r="AH62" s="24"/>
      <c r="AI62" s="24"/>
      <c r="AJ62" s="24"/>
      <c r="AK62" s="24"/>
      <c r="AL62" s="26"/>
      <c r="AM62" s="24"/>
      <c r="AN62" s="113"/>
      <c r="AO62" s="24"/>
      <c r="AP62" s="24"/>
      <c r="AQ62" s="24"/>
      <c r="AR62" s="24"/>
      <c r="AS62" s="24"/>
      <c r="AT62" s="24"/>
      <c r="AU62" s="113"/>
      <c r="AV62" s="26"/>
    </row>
    <row r="63" spans="1:53" ht="39.75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13"/>
      <c r="S63" s="119"/>
      <c r="T63" s="24"/>
      <c r="U63" s="24"/>
      <c r="V63" s="113"/>
      <c r="W63" s="119"/>
      <c r="X63" s="24"/>
      <c r="Y63" s="43"/>
      <c r="Z63" s="113"/>
      <c r="AA63" s="26"/>
      <c r="AB63" s="24"/>
      <c r="AC63" s="24"/>
      <c r="AD63" s="24"/>
      <c r="AE63" s="24"/>
      <c r="AF63" s="24"/>
      <c r="AG63" s="113"/>
      <c r="AH63" s="24"/>
      <c r="AI63" s="24"/>
      <c r="AJ63" s="24"/>
      <c r="AK63" s="24"/>
      <c r="AL63" s="26"/>
      <c r="AM63" s="24"/>
      <c r="AN63" s="113"/>
      <c r="AO63" s="24"/>
      <c r="AP63" s="24"/>
      <c r="AQ63" s="24"/>
      <c r="AR63" s="24"/>
      <c r="AS63" s="24"/>
      <c r="AT63" s="24"/>
      <c r="AU63" s="113"/>
      <c r="AV63" s="26"/>
    </row>
    <row r="64" spans="1:53" ht="39.75" customHeight="1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13"/>
      <c r="S64" s="119"/>
      <c r="T64" s="24"/>
      <c r="U64" s="24"/>
      <c r="V64" s="113"/>
      <c r="W64" s="119"/>
      <c r="X64" s="24"/>
      <c r="Y64" s="43"/>
      <c r="Z64" s="113"/>
      <c r="AA64" s="26"/>
      <c r="AB64" s="24"/>
      <c r="AC64" s="24"/>
      <c r="AD64" s="24"/>
      <c r="AE64" s="24"/>
      <c r="AF64" s="24"/>
      <c r="AG64" s="113"/>
      <c r="AH64" s="24"/>
      <c r="AI64" s="24"/>
      <c r="AJ64" s="24"/>
      <c r="AK64" s="24"/>
      <c r="AL64" s="26"/>
      <c r="AM64" s="24"/>
      <c r="AN64" s="113"/>
      <c r="AO64" s="24"/>
      <c r="AP64" s="24"/>
      <c r="AQ64" s="24"/>
      <c r="AR64" s="24"/>
      <c r="AS64" s="24"/>
      <c r="AT64" s="24"/>
      <c r="AU64" s="113"/>
      <c r="AV64" s="26"/>
      <c r="AW64" s="24"/>
      <c r="AX64" s="24"/>
    </row>
    <row r="65" spans="1:50" ht="39.75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13"/>
      <c r="S65" s="119"/>
      <c r="T65" s="24"/>
      <c r="U65" s="24"/>
      <c r="V65" s="113"/>
      <c r="W65" s="119"/>
      <c r="X65" s="24"/>
      <c r="Y65" s="43"/>
      <c r="Z65" s="113"/>
      <c r="AA65" s="26"/>
      <c r="AB65" s="24"/>
      <c r="AC65" s="24"/>
      <c r="AD65" s="24"/>
      <c r="AE65" s="24"/>
      <c r="AF65" s="24"/>
      <c r="AG65" s="113"/>
      <c r="AH65" s="24"/>
      <c r="AI65" s="24"/>
      <c r="AJ65" s="24"/>
      <c r="AK65" s="24"/>
      <c r="AL65" s="26"/>
      <c r="AM65" s="24"/>
      <c r="AN65" s="113"/>
      <c r="AO65" s="24"/>
      <c r="AP65" s="24"/>
      <c r="AQ65" s="24"/>
      <c r="AR65" s="24"/>
      <c r="AS65" s="24"/>
      <c r="AT65" s="24"/>
      <c r="AU65" s="113"/>
      <c r="AV65" s="26"/>
      <c r="AW65" s="24"/>
      <c r="AX65" s="24"/>
    </row>
    <row r="66" spans="1:50" s="1" customFormat="1" ht="37.5" customHeight="1" x14ac:dyDescent="0.4"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52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53"/>
      <c r="AB66" s="120"/>
      <c r="AC66" s="120"/>
      <c r="AE66" s="120"/>
      <c r="AF66" s="120"/>
      <c r="AG66" s="120"/>
      <c r="AH66" s="120"/>
      <c r="AI66" s="120"/>
      <c r="AV66" s="121"/>
    </row>
    <row r="67" spans="1:50" s="1" customFormat="1" ht="285" hidden="1" customHeight="1" x14ac:dyDescent="0.5"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E67" s="120"/>
      <c r="AF67" s="120"/>
      <c r="AG67" s="120"/>
      <c r="AH67" s="120"/>
      <c r="AI67" s="120"/>
      <c r="AJ67" s="120" t="s">
        <v>54</v>
      </c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53"/>
      <c r="AW67" s="120"/>
      <c r="AX67" s="120"/>
    </row>
    <row r="68" spans="1:50" s="1" customFormat="1" ht="26.45" hidden="1" customHeight="1" x14ac:dyDescent="0.5">
      <c r="F68" s="268"/>
      <c r="G68" s="268"/>
      <c r="H68" s="268"/>
      <c r="I68" s="268"/>
      <c r="J68" s="268"/>
      <c r="K68" s="268"/>
      <c r="L68" s="268"/>
      <c r="O68" s="52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120"/>
      <c r="AE68" s="120"/>
      <c r="AF68" s="120"/>
      <c r="AG68" s="120"/>
      <c r="AH68" s="120"/>
      <c r="AI68" s="120"/>
      <c r="AJ68" s="268" t="s">
        <v>55</v>
      </c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</row>
    <row r="69" spans="1:50" s="1" customFormat="1" ht="26.45" hidden="1" customHeight="1" x14ac:dyDescent="0.5">
      <c r="F69" s="268"/>
      <c r="G69" s="268"/>
      <c r="H69" s="268"/>
      <c r="I69" s="268"/>
      <c r="J69" s="268"/>
      <c r="K69" s="268"/>
      <c r="L69" s="268"/>
      <c r="O69" s="52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120"/>
      <c r="AE69" s="120"/>
      <c r="AF69" s="120"/>
      <c r="AG69" s="120"/>
      <c r="AH69" s="120"/>
      <c r="AI69" s="120"/>
      <c r="AJ69" s="268" t="s">
        <v>56</v>
      </c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</row>
    <row r="70" spans="1:50" ht="18" hidden="1" customHeight="1" x14ac:dyDescent="0.4">
      <c r="A70" s="29"/>
      <c r="B70" s="29"/>
      <c r="C70" s="29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5"/>
      <c r="T70" s="54"/>
      <c r="U70" s="54"/>
      <c r="V70" s="54"/>
      <c r="W70" s="55"/>
      <c r="X70" s="54"/>
      <c r="Y70" s="54"/>
      <c r="Z70" s="54"/>
      <c r="AA70" s="56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6"/>
      <c r="AM70" s="54"/>
      <c r="AN70" s="54"/>
      <c r="AO70" s="54"/>
      <c r="AP70" s="54"/>
      <c r="AQ70" s="54"/>
      <c r="AR70" s="54"/>
      <c r="AS70" s="54"/>
      <c r="AT70" s="54"/>
      <c r="AU70" s="54"/>
      <c r="AV70" s="56"/>
      <c r="AW70" s="54"/>
      <c r="AX70" s="29"/>
    </row>
    <row r="72" spans="1:50" ht="15" x14ac:dyDescent="0.25"/>
    <row r="75" spans="1:50" ht="16.5" x14ac:dyDescent="0.25">
      <c r="AM75" s="264"/>
      <c r="AN75" s="264"/>
      <c r="AO75" s="264"/>
      <c r="AP75" s="264"/>
      <c r="AQ75" s="264"/>
      <c r="AR75" s="264"/>
      <c r="AS75" s="264"/>
      <c r="AT75" s="264"/>
      <c r="AU75" s="264"/>
      <c r="AV75" s="264"/>
      <c r="AW75" s="264"/>
      <c r="AX75" s="264"/>
    </row>
    <row r="76" spans="1:50" ht="16.5" x14ac:dyDescent="0.25">
      <c r="AM76" s="264"/>
      <c r="AN76" s="264"/>
      <c r="AO76" s="264"/>
      <c r="AP76" s="264"/>
      <c r="AQ76" s="264"/>
      <c r="AR76" s="264"/>
      <c r="AS76" s="264"/>
      <c r="AT76" s="264"/>
      <c r="AU76" s="264"/>
      <c r="AV76" s="264"/>
      <c r="AW76" s="264"/>
      <c r="AX76" s="264"/>
    </row>
    <row r="77" spans="1:50" ht="16.5" x14ac:dyDescent="0.25">
      <c r="AM77" s="264"/>
      <c r="AN77" s="264"/>
      <c r="AO77" s="264"/>
      <c r="AP77" s="264"/>
      <c r="AQ77" s="264"/>
      <c r="AR77" s="264"/>
      <c r="AS77" s="264"/>
      <c r="AT77" s="264"/>
      <c r="AU77" s="264"/>
      <c r="AV77" s="264"/>
      <c r="AW77" s="264"/>
      <c r="AX77" s="264"/>
    </row>
  </sheetData>
  <mergeCells count="156">
    <mergeCell ref="AM77:AX77"/>
    <mergeCell ref="S15:W15"/>
    <mergeCell ref="AV58:AW58"/>
    <mergeCell ref="F68:L68"/>
    <mergeCell ref="Q68:AC68"/>
    <mergeCell ref="AJ68:AX68"/>
    <mergeCell ref="F69:L69"/>
    <mergeCell ref="Q69:AC69"/>
    <mergeCell ref="AJ69:AX69"/>
    <mergeCell ref="AA54:AB54"/>
    <mergeCell ref="AO54:AP54"/>
    <mergeCell ref="AA55:AB55"/>
    <mergeCell ref="AO55:AP55"/>
    <mergeCell ref="AA58:AB58"/>
    <mergeCell ref="AH58:AI58"/>
    <mergeCell ref="Z52:AE52"/>
    <mergeCell ref="AG52:AL52"/>
    <mergeCell ref="AN52:AS52"/>
    <mergeCell ref="AU52:AX52"/>
    <mergeCell ref="J43:L43"/>
    <mergeCell ref="R40:X40"/>
    <mergeCell ref="J34:L34"/>
    <mergeCell ref="AA53:AB53"/>
    <mergeCell ref="AO53:AP53"/>
    <mergeCell ref="AM76:AX76"/>
    <mergeCell ref="AH53:AI53"/>
    <mergeCell ref="AH54:AI54"/>
    <mergeCell ref="AH55:AI55"/>
    <mergeCell ref="AW60:AX60"/>
    <mergeCell ref="AM75:AX75"/>
    <mergeCell ref="AN43:AX43"/>
    <mergeCell ref="R49:X49"/>
    <mergeCell ref="Z49:AL49"/>
    <mergeCell ref="AN49:AX49"/>
    <mergeCell ref="R46:X46"/>
    <mergeCell ref="Z46:AL46"/>
    <mergeCell ref="AN46:AX46"/>
    <mergeCell ref="AU25:AX25"/>
    <mergeCell ref="F31:L31"/>
    <mergeCell ref="F34:H34"/>
    <mergeCell ref="B52:D52"/>
    <mergeCell ref="F52:H52"/>
    <mergeCell ref="J52:L52"/>
    <mergeCell ref="N52:P52"/>
    <mergeCell ref="R52:T52"/>
    <mergeCell ref="V52:X52"/>
    <mergeCell ref="F43:H43"/>
    <mergeCell ref="B49:D49"/>
    <mergeCell ref="F46:L46"/>
    <mergeCell ref="N37:P43"/>
    <mergeCell ref="F49:L49"/>
    <mergeCell ref="R31:T31"/>
    <mergeCell ref="AG31:AL31"/>
    <mergeCell ref="AJ32:AL32"/>
    <mergeCell ref="AJ35:AL35"/>
    <mergeCell ref="AN22:AX22"/>
    <mergeCell ref="AG43:AL43"/>
    <mergeCell ref="F37:L37"/>
    <mergeCell ref="R37:X37"/>
    <mergeCell ref="AN37:AS37"/>
    <mergeCell ref="AG34:AL34"/>
    <mergeCell ref="Z28:AE28"/>
    <mergeCell ref="AC29:AE29"/>
    <mergeCell ref="BB25:BE25"/>
    <mergeCell ref="Z42:AD45"/>
    <mergeCell ref="AN34:AS34"/>
    <mergeCell ref="AU34:AY34"/>
    <mergeCell ref="R34:X34"/>
    <mergeCell ref="Z34:AE34"/>
    <mergeCell ref="R28:X28"/>
    <mergeCell ref="AG28:AL28"/>
    <mergeCell ref="AJ29:AL29"/>
    <mergeCell ref="AN25:AS25"/>
    <mergeCell ref="F40:L40"/>
    <mergeCell ref="Z37:AL37"/>
    <mergeCell ref="AU37:AX37"/>
    <mergeCell ref="Z40:AL40"/>
    <mergeCell ref="AN40:AX40"/>
    <mergeCell ref="R25:T25"/>
    <mergeCell ref="AN19:AS19"/>
    <mergeCell ref="F19:L19"/>
    <mergeCell ref="F15:L15"/>
    <mergeCell ref="Z15:AL15"/>
    <mergeCell ref="AN15:AX15"/>
    <mergeCell ref="R16:X16"/>
    <mergeCell ref="Z16:AL16"/>
    <mergeCell ref="AN16:AX16"/>
    <mergeCell ref="R19:T19"/>
    <mergeCell ref="V19:X19"/>
    <mergeCell ref="AG19:AL19"/>
    <mergeCell ref="Z19:AE19"/>
    <mergeCell ref="AU19:AX19"/>
    <mergeCell ref="AN10:AR10"/>
    <mergeCell ref="AU10:AW10"/>
    <mergeCell ref="F11:G11"/>
    <mergeCell ref="J11:K11"/>
    <mergeCell ref="N11:S11"/>
    <mergeCell ref="V11:W11"/>
    <mergeCell ref="Z11:AD11"/>
    <mergeCell ref="AG11:AK11"/>
    <mergeCell ref="AN11:AR11"/>
    <mergeCell ref="AU11:AW11"/>
    <mergeCell ref="F10:G10"/>
    <mergeCell ref="J10:K10"/>
    <mergeCell ref="N10:S10"/>
    <mergeCell ref="V10:W10"/>
    <mergeCell ref="Z10:AD10"/>
    <mergeCell ref="AG10:AK10"/>
    <mergeCell ref="AN8:AR8"/>
    <mergeCell ref="AU8:AW8"/>
    <mergeCell ref="F9:G9"/>
    <mergeCell ref="J9:K9"/>
    <mergeCell ref="N9:S9"/>
    <mergeCell ref="V9:W9"/>
    <mergeCell ref="Z9:AD9"/>
    <mergeCell ref="AG9:AK9"/>
    <mergeCell ref="AN9:AR9"/>
    <mergeCell ref="AU9:AW9"/>
    <mergeCell ref="AN7:AS7"/>
    <mergeCell ref="AU7:AX7"/>
    <mergeCell ref="B2:J2"/>
    <mergeCell ref="K2:O2"/>
    <mergeCell ref="Q2:AX2"/>
    <mergeCell ref="B3:AR3"/>
    <mergeCell ref="AS3:AX3"/>
    <mergeCell ref="O5:P5"/>
    <mergeCell ref="AA5:AD5"/>
    <mergeCell ref="AO5:AR5"/>
    <mergeCell ref="B6:L6"/>
    <mergeCell ref="N6:X6"/>
    <mergeCell ref="Z6:AL6"/>
    <mergeCell ref="AN6:AX6"/>
    <mergeCell ref="B8:C8"/>
    <mergeCell ref="B7:D7"/>
    <mergeCell ref="F7:H7"/>
    <mergeCell ref="J7:L7"/>
    <mergeCell ref="N7:T7"/>
    <mergeCell ref="V7:X7"/>
    <mergeCell ref="Z7:AE7"/>
    <mergeCell ref="AG7:AL7"/>
    <mergeCell ref="F8:G8"/>
    <mergeCell ref="J8:K8"/>
    <mergeCell ref="N8:S8"/>
    <mergeCell ref="V8:W8"/>
    <mergeCell ref="Z8:AD8"/>
    <mergeCell ref="AG8:AK8"/>
    <mergeCell ref="N13:P13"/>
    <mergeCell ref="R13:T13"/>
    <mergeCell ref="N14:O14"/>
    <mergeCell ref="R14:S14"/>
    <mergeCell ref="F16:L16"/>
    <mergeCell ref="Z22:AL22"/>
    <mergeCell ref="R22:X22"/>
    <mergeCell ref="V25:X25"/>
    <mergeCell ref="F28:L28"/>
    <mergeCell ref="Z25:AL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Marine Officer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I06 Asesor Educación Prof. Yanina Leiva A.</dc:creator>
  <cp:lastModifiedBy>I06 Asesor Educación Prof. Yanina Leiva A.</cp:lastModifiedBy>
  <dcterms:created xsi:type="dcterms:W3CDTF">2024-08-28T22:05:12Z</dcterms:created>
  <dcterms:modified xsi:type="dcterms:W3CDTF">2025-06-17T18:01:55Z</dcterms:modified>
</cp:coreProperties>
</file>